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150" windowHeight="11055" activeTab="2"/>
  </bookViews>
  <sheets>
    <sheet name="Поправка №2" sheetId="55" r:id="rId1"/>
    <sheet name="Поправка №3" sheetId="56" r:id="rId2"/>
    <sheet name="Поправка №3 (2)" sheetId="57" r:id="rId3"/>
  </sheets>
  <externalReferences>
    <externalReference r:id="rId4"/>
    <externalReference r:id="rId5"/>
    <externalReference r:id="rId6"/>
    <externalReference r:id="rId7"/>
  </externalReferences>
  <definedNames>
    <definedName name="_2_Excel_BuiltIn_Print_Titles_1" localSheetId="0">#REF!</definedName>
    <definedName name="_2_Excel_BuiltIn_Print_Titles_1" localSheetId="1">#REF!</definedName>
    <definedName name="_2_Excel_BuiltIn_Print_Titles_1" localSheetId="2">#REF!</definedName>
    <definedName name="_4_Excel_BuiltIn_Print_Titles_1" localSheetId="0">#REF!</definedName>
    <definedName name="_4_Excel_BuiltIn_Print_Titles_1" localSheetId="1">#REF!</definedName>
    <definedName name="_4_Excel_BuiltIn_Print_Titles_1" localSheetId="2">#REF!</definedName>
    <definedName name="_4_Excel_BuiltIn_Print_Titles_1">#REF!</definedName>
    <definedName name="_6Excel_BuiltIn_Print_Titles_1" localSheetId="0">#REF!</definedName>
    <definedName name="_6Excel_BuiltIn_Print_Titles_1" localSheetId="1">#REF!</definedName>
    <definedName name="_6Excel_BuiltIn_Print_Titles_1" localSheetId="2">#REF!</definedName>
    <definedName name="_8Excel_BuiltIn_Print_Titles_1" localSheetId="0">#REF!</definedName>
    <definedName name="_8Excel_BuiltIn_Print_Titles_1" localSheetId="1">#REF!</definedName>
    <definedName name="_8Excel_BuiltIn_Print_Titles_1" localSheetId="2">#REF!</definedName>
    <definedName name="_8Excel_BuiltIn_Print_Titles_1">#REF!</definedName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2" localSheetId="0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Titles" localSheetId="0">#REF!</definedName>
    <definedName name="Excel_BuiltIn_Print_Titles" localSheetId="1">#REF!</definedName>
    <definedName name="Excel_BuiltIn_Print_Titles" localSheetId="2">#REF!</definedName>
    <definedName name="Excel_BuiltIn_Print_Titles">#REF!</definedName>
    <definedName name="Excel_BuiltIn_Print_Titles_1" localSheetId="0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title" localSheetId="0">'[1]Огл. Графиков'!$B$2:$B$31</definedName>
    <definedName name="title" localSheetId="1">'[1]Огл. Графиков'!$B$2:$B$31</definedName>
    <definedName name="title" localSheetId="2">'[1]Огл. Графиков'!$B$2:$B$31</definedName>
    <definedName name="title">'[2]Огл. Графиков'!$B$2:$B$31</definedName>
    <definedName name="а1" localSheetId="0">#REF!</definedName>
    <definedName name="а1" localSheetId="1">#REF!</definedName>
    <definedName name="а1" localSheetId="2">#REF!</definedName>
    <definedName name="а1">#REF!</definedName>
    <definedName name="Вып_ОФ_с_пц" localSheetId="0">[1]рабочий!$Y$202:$AP$224</definedName>
    <definedName name="Вып_ОФ_с_пц" localSheetId="1">[1]рабочий!$Y$202:$AP$224</definedName>
    <definedName name="Вып_ОФ_с_пц" localSheetId="2">[1]рабочий!$Y$202:$AP$224</definedName>
    <definedName name="Вып_ОФ_с_пц">[2]рабочий!$Y$202:$AP$224</definedName>
    <definedName name="Вып_с_новых_ОФ" localSheetId="0">[1]рабочий!$Y$277:$AP$299</definedName>
    <definedName name="Вып_с_новых_ОФ" localSheetId="1">[1]рабочий!$Y$277:$AP$299</definedName>
    <definedName name="Вып_с_новых_ОФ" localSheetId="2">[1]рабочий!$Y$277:$AP$299</definedName>
    <definedName name="Вып_с_новых_ОФ">[2]рабочий!$Y$277:$AP$299</definedName>
    <definedName name="График">"Диагр. 4"</definedName>
    <definedName name="Дефл_ц_пред_год" localSheetId="0">'[1]Текущие цены'!$AT$36:$BK$58</definedName>
    <definedName name="Дефл_ц_пред_год" localSheetId="1">'[1]Текущие цены'!$AT$36:$BK$58</definedName>
    <definedName name="Дефл_ц_пред_год" localSheetId="2">'[1]Текущие цены'!$AT$36:$BK$58</definedName>
    <definedName name="Дефл_ц_пред_год">'[2]Текущие цены'!$AT$36:$BK$58</definedName>
    <definedName name="Дефлятор_годовой" localSheetId="0">'[1]Текущие цены'!$Y$4:$AP$27</definedName>
    <definedName name="Дефлятор_годовой" localSheetId="1">'[1]Текущие цены'!$Y$4:$AP$27</definedName>
    <definedName name="Дефлятор_годовой" localSheetId="2">'[1]Текущие цены'!$Y$4:$AP$27</definedName>
    <definedName name="Дефлятор_годовой">'[2]Текущие цены'!$Y$4:$AP$27</definedName>
    <definedName name="Дефлятор_цепной" localSheetId="0">'[1]Текущие цены'!$Y$36:$AP$58</definedName>
    <definedName name="Дефлятор_цепной" localSheetId="1">'[1]Текущие цены'!$Y$36:$AP$58</definedName>
    <definedName name="Дефлятор_цепной" localSheetId="2">'[1]Текущие цены'!$Y$36:$AP$58</definedName>
    <definedName name="Дефлятор_цепной">'[2]Текущие цены'!$Y$36:$AP$58</definedName>
    <definedName name="_xlnm.Print_Titles" localSheetId="0">'Поправка №2'!$9:$11</definedName>
    <definedName name="_xlnm.Print_Titles" localSheetId="1">'Поправка №3'!$9:$11</definedName>
    <definedName name="_xlnm.Print_Titles" localSheetId="2">'Поправка №3 (2)'!$9:$11</definedName>
    <definedName name="лист123" localSheetId="0">#REF!</definedName>
    <definedName name="лист123" localSheetId="1">#REF!</definedName>
    <definedName name="лист123" localSheetId="2">#REF!</definedName>
    <definedName name="лист123">#REF!</definedName>
    <definedName name="новые_ОФ_2003" localSheetId="0">[1]рабочий!$F$305:$W$327</definedName>
    <definedName name="новые_ОФ_2003" localSheetId="1">[1]рабочий!$F$305:$W$327</definedName>
    <definedName name="новые_ОФ_2003" localSheetId="2">[1]рабочий!$F$305:$W$327</definedName>
    <definedName name="новые_ОФ_2003">[2]рабочий!$F$305:$W$327</definedName>
    <definedName name="новые_ОФ_2004" localSheetId="0">[1]рабочий!$F$335:$W$357</definedName>
    <definedName name="новые_ОФ_2004" localSheetId="1">[1]рабочий!$F$335:$W$357</definedName>
    <definedName name="новые_ОФ_2004" localSheetId="2">[1]рабочий!$F$335:$W$357</definedName>
    <definedName name="новые_ОФ_2004">[2]рабочий!$F$335:$W$357</definedName>
    <definedName name="новые_ОФ_а_всего" localSheetId="0">[1]рабочий!$F$767:$V$789</definedName>
    <definedName name="новые_ОФ_а_всего" localSheetId="1">[1]рабочий!$F$767:$V$789</definedName>
    <definedName name="новые_ОФ_а_всего" localSheetId="2">[1]рабочий!$F$767:$V$789</definedName>
    <definedName name="новые_ОФ_а_всего">[2]рабочий!$F$767:$V$789</definedName>
    <definedName name="новые_ОФ_всего" localSheetId="0">[1]рабочий!$F$1331:$V$1353</definedName>
    <definedName name="новые_ОФ_всего" localSheetId="1">[1]рабочий!$F$1331:$V$1353</definedName>
    <definedName name="новые_ОФ_всего" localSheetId="2">[1]рабочий!$F$1331:$V$1353</definedName>
    <definedName name="новые_ОФ_всего">[2]рабочий!$F$1331:$V$1353</definedName>
    <definedName name="новые_ОФ_п_всего" localSheetId="0">[1]рабочий!$F$1293:$V$1315</definedName>
    <definedName name="новые_ОФ_п_всего" localSheetId="1">[1]рабочий!$F$1293:$V$1315</definedName>
    <definedName name="новые_ОФ_п_всего" localSheetId="2">[1]рабочий!$F$1293:$V$1315</definedName>
    <definedName name="новые_ОФ_п_всего">[2]рабочий!$F$1293:$V$1315</definedName>
    <definedName name="окраска_05" localSheetId="0">[1]окраска!$C$7:$Z$30</definedName>
    <definedName name="окраска_05" localSheetId="1">[1]окраска!$C$7:$Z$30</definedName>
    <definedName name="окраска_05" localSheetId="2">[1]окраска!$C$7:$Z$30</definedName>
    <definedName name="окраска_05">[2]окраска!$C$7:$Z$30</definedName>
    <definedName name="окраска_06" localSheetId="0">[1]окраска!$C$35:$Z$58</definedName>
    <definedName name="окраска_06" localSheetId="1">[1]окраска!$C$35:$Z$58</definedName>
    <definedName name="окраска_06" localSheetId="2">[1]окраска!$C$35:$Z$58</definedName>
    <definedName name="окраска_06">[2]окраска!$C$35:$Z$58</definedName>
    <definedName name="окраска_07" localSheetId="0">[1]окраска!$C$63:$Z$86</definedName>
    <definedName name="окраска_07" localSheetId="1">[1]окраска!$C$63:$Z$86</definedName>
    <definedName name="окраска_07" localSheetId="2">[1]окраска!$C$63:$Z$86</definedName>
    <definedName name="окраска_07">[2]окраска!$C$63:$Z$86</definedName>
    <definedName name="окраска_08" localSheetId="0">[1]окраска!$C$91:$Z$114</definedName>
    <definedName name="окраска_08" localSheetId="1">[1]окраска!$C$91:$Z$114</definedName>
    <definedName name="окраска_08" localSheetId="2">[1]окраска!$C$91:$Z$114</definedName>
    <definedName name="окраска_08">[2]окраска!$C$91:$Z$114</definedName>
    <definedName name="окраска_09" localSheetId="0">[1]окраска!$C$119:$Z$142</definedName>
    <definedName name="окраска_09" localSheetId="1">[1]окраска!$C$119:$Z$142</definedName>
    <definedName name="окраска_09" localSheetId="2">[1]окраска!$C$119:$Z$142</definedName>
    <definedName name="окраска_09">[2]окраска!$C$119:$Z$142</definedName>
    <definedName name="окраска_10" localSheetId="0">[1]окраска!$C$147:$Z$170</definedName>
    <definedName name="окраска_10" localSheetId="1">[1]окраска!$C$147:$Z$170</definedName>
    <definedName name="окраска_10" localSheetId="2">[1]окраска!$C$147:$Z$170</definedName>
    <definedName name="окраска_10">[2]окраска!$C$147:$Z$170</definedName>
    <definedName name="окраска_11" localSheetId="0">[1]окраска!$C$175:$Z$198</definedName>
    <definedName name="окраска_11" localSheetId="1">[1]окраска!$C$175:$Z$198</definedName>
    <definedName name="окраска_11" localSheetId="2">[1]окраска!$C$175:$Z$198</definedName>
    <definedName name="окраска_11">[2]окраска!$C$175:$Z$198</definedName>
    <definedName name="окраска_12" localSheetId="0">[1]окраска!$C$203:$Z$226</definedName>
    <definedName name="окраска_12" localSheetId="1">[1]окраска!$C$203:$Z$226</definedName>
    <definedName name="окраска_12" localSheetId="2">[1]окраска!$C$203:$Z$226</definedName>
    <definedName name="окраска_12">[2]окраска!$C$203:$Z$226</definedName>
    <definedName name="окраска_13" localSheetId="0">[1]окраска!$C$231:$Z$254</definedName>
    <definedName name="окраска_13" localSheetId="1">[1]окраска!$C$231:$Z$254</definedName>
    <definedName name="окраска_13" localSheetId="2">[1]окраска!$C$231:$Z$254</definedName>
    <definedName name="окраска_13">[2]окраска!$C$231:$Z$254</definedName>
    <definedName name="окраска_14" localSheetId="0">[1]окраска!$C$259:$Z$282</definedName>
    <definedName name="окраска_14" localSheetId="1">[1]окраска!$C$259:$Z$282</definedName>
    <definedName name="окраска_14" localSheetId="2">[1]окраска!$C$259:$Z$282</definedName>
    <definedName name="окраска_14">[2]окраска!$C$259:$Z$282</definedName>
    <definedName name="окраска_15" localSheetId="0">[1]окраска!$C$287:$Z$310</definedName>
    <definedName name="окраска_15" localSheetId="1">[1]окраска!$C$287:$Z$310</definedName>
    <definedName name="окраска_15" localSheetId="2">[1]окраска!$C$287:$Z$310</definedName>
    <definedName name="окраска_15">[2]окраска!$C$287:$Z$310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 localSheetId="1">#REF!</definedName>
    <definedName name="Отчёт_о_затратах_на_ликвидацию_по_техническим_работам__4_кв__1998__Ожидающие_сокращения_Таблица" localSheetId="2">#REF!</definedName>
    <definedName name="Отчёт_о_затратах_на_ликвидацию_по_техническим_работам__4_кв__1998__Ожидающие_сокращения_Таблица">#REF!</definedName>
    <definedName name="ОФ_а_с_пц" localSheetId="0">[1]рабочий!$CI$121:$CY$143</definedName>
    <definedName name="ОФ_а_с_пц" localSheetId="1">[1]рабочий!$CI$121:$CY$143</definedName>
    <definedName name="ОФ_а_с_пц" localSheetId="2">[1]рабочий!$CI$121:$CY$143</definedName>
    <definedName name="ОФ_а_с_пц">[2]рабочий!$CI$121:$CY$143</definedName>
    <definedName name="Прогноз_Вып_пц" localSheetId="0">[1]рабочий!$Y$240:$AP$262</definedName>
    <definedName name="Прогноз_Вып_пц" localSheetId="1">[1]рабочий!$Y$240:$AP$262</definedName>
    <definedName name="Прогноз_Вып_пц" localSheetId="2">[1]рабочий!$Y$240:$AP$262</definedName>
    <definedName name="Прогноз_Вып_пц">[2]рабочий!$Y$240:$AP$262</definedName>
    <definedName name="Список10">[3]Списки!$B$2:$B$9</definedName>
    <definedName name="Список11">[4]Списки!$C$2:$C$7</definedName>
    <definedName name="Список8">[3]Списки!$A$2:$A$8</definedName>
    <definedName name="фо_а_н_пц" localSheetId="0">[1]рабочий!$AR$240:$BI$263</definedName>
    <definedName name="фо_а_н_пц" localSheetId="1">[1]рабочий!$AR$240:$BI$263</definedName>
    <definedName name="фо_а_н_пц" localSheetId="2">[1]рабочий!$AR$240:$BI$263</definedName>
    <definedName name="фо_а_н_пц">[2]рабочий!$AR$240:$BI$263</definedName>
    <definedName name="фо_а_с_пц" localSheetId="0">[1]рабочий!$AS$202:$BI$224</definedName>
    <definedName name="фо_а_с_пц" localSheetId="1">[1]рабочий!$AS$202:$BI$224</definedName>
    <definedName name="фо_а_с_пц" localSheetId="2">[1]рабочий!$AS$202:$BI$224</definedName>
    <definedName name="фо_а_с_пц">[2]рабочий!$AS$202:$BI$224</definedName>
    <definedName name="фо_н_03" localSheetId="0">[1]рабочий!$X$305:$X$327</definedName>
    <definedName name="фо_н_03" localSheetId="1">[1]рабочий!$X$305:$X$327</definedName>
    <definedName name="фо_н_03" localSheetId="2">[1]рабочий!$X$305:$X$327</definedName>
    <definedName name="фо_н_03">[2]рабочий!$X$305:$X$327</definedName>
    <definedName name="фо_н_04" localSheetId="0">[1]рабочий!$X$335:$X$357</definedName>
    <definedName name="фо_н_04" localSheetId="1">[1]рабочий!$X$335:$X$357</definedName>
    <definedName name="фо_н_04" localSheetId="2">[1]рабочий!$X$335:$X$357</definedName>
    <definedName name="фо_н_04">[2]рабочий!$X$335:$X$357</definedName>
    <definedName name="я" localSheetId="0">#REF!</definedName>
    <definedName name="я" localSheetId="1">#REF!</definedName>
    <definedName name="я" localSheetId="2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H19" i="57" l="1"/>
  <c r="G19" i="57"/>
  <c r="E122" i="57" l="1"/>
  <c r="E139" i="57"/>
  <c r="G120" i="57" l="1"/>
  <c r="F72" i="57" l="1"/>
  <c r="F100" i="57" l="1"/>
  <c r="F62" i="57"/>
  <c r="F63" i="57"/>
  <c r="F65" i="57"/>
  <c r="F66" i="57"/>
  <c r="F69" i="57"/>
  <c r="F58" i="57"/>
  <c r="F87" i="57"/>
  <c r="G63" i="57"/>
  <c r="E24" i="57"/>
  <c r="L35" i="57"/>
  <c r="L34" i="57"/>
  <c r="E148" i="57"/>
  <c r="E123" i="57"/>
  <c r="E70" i="57"/>
  <c r="E71" i="57"/>
  <c r="E63" i="57"/>
  <c r="E65" i="57"/>
  <c r="E66" i="57"/>
  <c r="E69" i="57"/>
  <c r="E58" i="57"/>
  <c r="E87" i="57"/>
  <c r="E62" i="57"/>
  <c r="L33" i="57" l="1"/>
  <c r="L32" i="57"/>
  <c r="L31" i="57"/>
  <c r="L30" i="57"/>
  <c r="P164" i="57" l="1"/>
  <c r="Q164" i="57" s="1"/>
  <c r="N164" i="57"/>
  <c r="O164" i="57" s="1"/>
  <c r="L164" i="57"/>
  <c r="M164" i="57" s="1"/>
  <c r="P162" i="57"/>
  <c r="Q162" i="57" s="1"/>
  <c r="N162" i="57"/>
  <c r="O162" i="57" s="1"/>
  <c r="L162" i="57"/>
  <c r="M162" i="57" s="1"/>
  <c r="P161" i="57"/>
  <c r="Q161" i="57" s="1"/>
  <c r="N161" i="57"/>
  <c r="O161" i="57" s="1"/>
  <c r="L161" i="57"/>
  <c r="M161" i="57" s="1"/>
  <c r="P160" i="57"/>
  <c r="Q160" i="57" s="1"/>
  <c r="N160" i="57"/>
  <c r="O160" i="57" s="1"/>
  <c r="E160" i="57"/>
  <c r="L160" i="57" s="1"/>
  <c r="M160" i="57" s="1"/>
  <c r="J159" i="57"/>
  <c r="I159" i="57"/>
  <c r="P159" i="57" s="1"/>
  <c r="H159" i="57"/>
  <c r="G159" i="57"/>
  <c r="N159" i="57" s="1"/>
  <c r="F159" i="57"/>
  <c r="P158" i="57"/>
  <c r="Q158" i="57" s="1"/>
  <c r="N158" i="57"/>
  <c r="O158" i="57" s="1"/>
  <c r="L158" i="57"/>
  <c r="M158" i="57" s="1"/>
  <c r="P157" i="57"/>
  <c r="Q157" i="57" s="1"/>
  <c r="N157" i="57"/>
  <c r="O157" i="57" s="1"/>
  <c r="L157" i="57"/>
  <c r="M157" i="57" s="1"/>
  <c r="E156" i="57"/>
  <c r="L156" i="57" s="1"/>
  <c r="M156" i="57" s="1"/>
  <c r="J155" i="57"/>
  <c r="I155" i="57"/>
  <c r="P155" i="57" s="1"/>
  <c r="H155" i="57"/>
  <c r="G155" i="57"/>
  <c r="N155" i="57" s="1"/>
  <c r="F155" i="57"/>
  <c r="E155" i="57"/>
  <c r="L155" i="57" s="1"/>
  <c r="P154" i="57"/>
  <c r="Q154" i="57" s="1"/>
  <c r="N154" i="57"/>
  <c r="O154" i="57" s="1"/>
  <c r="L154" i="57"/>
  <c r="M154" i="57" s="1"/>
  <c r="P153" i="57"/>
  <c r="Q153" i="57" s="1"/>
  <c r="N153" i="57"/>
  <c r="O153" i="57" s="1"/>
  <c r="L153" i="57"/>
  <c r="M153" i="57" s="1"/>
  <c r="P152" i="57"/>
  <c r="Q152" i="57" s="1"/>
  <c r="N152" i="57"/>
  <c r="O152" i="57" s="1"/>
  <c r="L152" i="57"/>
  <c r="M152" i="57" s="1"/>
  <c r="J151" i="57"/>
  <c r="I151" i="57"/>
  <c r="P151" i="57" s="1"/>
  <c r="H151" i="57"/>
  <c r="G151" i="57"/>
  <c r="N151" i="57" s="1"/>
  <c r="F151" i="57"/>
  <c r="E151" i="57"/>
  <c r="L151" i="57" s="1"/>
  <c r="P150" i="57"/>
  <c r="Q150" i="57" s="1"/>
  <c r="N150" i="57"/>
  <c r="O150" i="57" s="1"/>
  <c r="L150" i="57"/>
  <c r="M150" i="57" s="1"/>
  <c r="P149" i="57"/>
  <c r="Q149" i="57" s="1"/>
  <c r="N149" i="57"/>
  <c r="O149" i="57" s="1"/>
  <c r="L149" i="57"/>
  <c r="M149" i="57" s="1"/>
  <c r="P148" i="57"/>
  <c r="Q148" i="57" s="1"/>
  <c r="N148" i="57"/>
  <c r="O148" i="57" s="1"/>
  <c r="L148" i="57"/>
  <c r="M148" i="57" s="1"/>
  <c r="J147" i="57"/>
  <c r="I147" i="57"/>
  <c r="P147" i="57" s="1"/>
  <c r="H147" i="57"/>
  <c r="G147" i="57"/>
  <c r="N147" i="57" s="1"/>
  <c r="F147" i="57"/>
  <c r="E147" i="57"/>
  <c r="L147" i="57" s="1"/>
  <c r="P146" i="57"/>
  <c r="Q146" i="57" s="1"/>
  <c r="N146" i="57"/>
  <c r="O146" i="57" s="1"/>
  <c r="L146" i="57"/>
  <c r="M146" i="57" s="1"/>
  <c r="P145" i="57"/>
  <c r="Q145" i="57" s="1"/>
  <c r="N145" i="57"/>
  <c r="O145" i="57" s="1"/>
  <c r="L145" i="57"/>
  <c r="M145" i="57" s="1"/>
  <c r="P144" i="57"/>
  <c r="Q144" i="57" s="1"/>
  <c r="N144" i="57"/>
  <c r="O144" i="57" s="1"/>
  <c r="L144" i="57"/>
  <c r="M144" i="57" s="1"/>
  <c r="J143" i="57"/>
  <c r="I143" i="57"/>
  <c r="P143" i="57" s="1"/>
  <c r="H143" i="57"/>
  <c r="G143" i="57"/>
  <c r="N143" i="57" s="1"/>
  <c r="F143" i="57"/>
  <c r="E143" i="57"/>
  <c r="L143" i="57" s="1"/>
  <c r="P142" i="57"/>
  <c r="Q142" i="57" s="1"/>
  <c r="N142" i="57"/>
  <c r="O142" i="57" s="1"/>
  <c r="L142" i="57"/>
  <c r="M142" i="57" s="1"/>
  <c r="P141" i="57"/>
  <c r="Q141" i="57" s="1"/>
  <c r="N141" i="57"/>
  <c r="O141" i="57" s="1"/>
  <c r="L141" i="57"/>
  <c r="M141" i="57" s="1"/>
  <c r="P139" i="57"/>
  <c r="Q139" i="57" s="1"/>
  <c r="N139" i="57"/>
  <c r="O139" i="57" s="1"/>
  <c r="L139" i="57"/>
  <c r="F139" i="57"/>
  <c r="J138" i="57"/>
  <c r="I138" i="57"/>
  <c r="P138" i="57" s="1"/>
  <c r="H138" i="57"/>
  <c r="G138" i="57"/>
  <c r="N138" i="57" s="1"/>
  <c r="E138" i="57"/>
  <c r="L138" i="57" s="1"/>
  <c r="P137" i="57"/>
  <c r="Q137" i="57" s="1"/>
  <c r="N137" i="57"/>
  <c r="O137" i="57" s="1"/>
  <c r="L137" i="57"/>
  <c r="M137" i="57" s="1"/>
  <c r="P136" i="57"/>
  <c r="Q136" i="57" s="1"/>
  <c r="N136" i="57"/>
  <c r="O136" i="57" s="1"/>
  <c r="L136" i="57"/>
  <c r="M136" i="57" s="1"/>
  <c r="P135" i="57"/>
  <c r="Q135" i="57" s="1"/>
  <c r="N135" i="57"/>
  <c r="O135" i="57" s="1"/>
  <c r="L135" i="57"/>
  <c r="M135" i="57" s="1"/>
  <c r="J134" i="57"/>
  <c r="I134" i="57"/>
  <c r="P134" i="57" s="1"/>
  <c r="H134" i="57"/>
  <c r="G134" i="57"/>
  <c r="N134" i="57" s="1"/>
  <c r="F134" i="57"/>
  <c r="E134" i="57"/>
  <c r="L134" i="57" s="1"/>
  <c r="P133" i="57"/>
  <c r="Q133" i="57" s="1"/>
  <c r="N133" i="57"/>
  <c r="O133" i="57" s="1"/>
  <c r="L133" i="57"/>
  <c r="M133" i="57" s="1"/>
  <c r="P132" i="57"/>
  <c r="Q132" i="57" s="1"/>
  <c r="N132" i="57"/>
  <c r="O132" i="57" s="1"/>
  <c r="L132" i="57"/>
  <c r="M132" i="57" s="1"/>
  <c r="P131" i="57"/>
  <c r="Q131" i="57" s="1"/>
  <c r="N131" i="57"/>
  <c r="O131" i="57" s="1"/>
  <c r="L131" i="57"/>
  <c r="M131" i="57" s="1"/>
  <c r="J130" i="57"/>
  <c r="I130" i="57"/>
  <c r="P130" i="57" s="1"/>
  <c r="H130" i="57"/>
  <c r="G130" i="57"/>
  <c r="N130" i="57" s="1"/>
  <c r="F130" i="57"/>
  <c r="E130" i="57"/>
  <c r="L130" i="57" s="1"/>
  <c r="P129" i="57"/>
  <c r="Q129" i="57" s="1"/>
  <c r="N129" i="57"/>
  <c r="O129" i="57" s="1"/>
  <c r="L129" i="57"/>
  <c r="M129" i="57" s="1"/>
  <c r="P128" i="57"/>
  <c r="Q128" i="57" s="1"/>
  <c r="N128" i="57"/>
  <c r="O128" i="57" s="1"/>
  <c r="L128" i="57"/>
  <c r="M128" i="57" s="1"/>
  <c r="E127" i="57"/>
  <c r="L127" i="57" s="1"/>
  <c r="M127" i="57" s="1"/>
  <c r="E126" i="57"/>
  <c r="L126" i="57" s="1"/>
  <c r="M126" i="57" s="1"/>
  <c r="P123" i="57"/>
  <c r="Q123" i="57" s="1"/>
  <c r="N123" i="57"/>
  <c r="O123" i="57" s="1"/>
  <c r="L123" i="57"/>
  <c r="M123" i="57" s="1"/>
  <c r="P122" i="57"/>
  <c r="Q122" i="57" s="1"/>
  <c r="N122" i="57"/>
  <c r="O122" i="57" s="1"/>
  <c r="L122" i="57"/>
  <c r="M122" i="57" s="1"/>
  <c r="P121" i="57"/>
  <c r="Q121" i="57" s="1"/>
  <c r="N121" i="57"/>
  <c r="O121" i="57" s="1"/>
  <c r="L121" i="57"/>
  <c r="M121" i="57" s="1"/>
  <c r="J120" i="57"/>
  <c r="I120" i="57"/>
  <c r="P120" i="57" s="1"/>
  <c r="H120" i="57"/>
  <c r="N120" i="57"/>
  <c r="F120" i="57"/>
  <c r="P119" i="57"/>
  <c r="Q119" i="57" s="1"/>
  <c r="N119" i="57"/>
  <c r="O119" i="57" s="1"/>
  <c r="L119" i="57"/>
  <c r="M119" i="57" s="1"/>
  <c r="P118" i="57"/>
  <c r="Q118" i="57" s="1"/>
  <c r="N118" i="57"/>
  <c r="O118" i="57" s="1"/>
  <c r="L118" i="57"/>
  <c r="M118" i="57" s="1"/>
  <c r="E117" i="57"/>
  <c r="L117" i="57" s="1"/>
  <c r="M117" i="57" s="1"/>
  <c r="N116" i="57"/>
  <c r="J116" i="57"/>
  <c r="I116" i="57"/>
  <c r="P116" i="57" s="1"/>
  <c r="H116" i="57"/>
  <c r="F116" i="57"/>
  <c r="P115" i="57"/>
  <c r="Q115" i="57" s="1"/>
  <c r="N115" i="57"/>
  <c r="O115" i="57" s="1"/>
  <c r="L115" i="57"/>
  <c r="M115" i="57" s="1"/>
  <c r="P114" i="57"/>
  <c r="Q114" i="57" s="1"/>
  <c r="N114" i="57"/>
  <c r="O114" i="57" s="1"/>
  <c r="L114" i="57"/>
  <c r="M114" i="57" s="1"/>
  <c r="P113" i="57"/>
  <c r="Q113" i="57" s="1"/>
  <c r="N113" i="57"/>
  <c r="O113" i="57" s="1"/>
  <c r="L113" i="57"/>
  <c r="M113" i="57" s="1"/>
  <c r="P112" i="57"/>
  <c r="Q112" i="57" s="1"/>
  <c r="N112" i="57"/>
  <c r="O112" i="57" s="1"/>
  <c r="L112" i="57"/>
  <c r="M112" i="57" s="1"/>
  <c r="J111" i="57"/>
  <c r="I111" i="57"/>
  <c r="P111" i="57" s="1"/>
  <c r="H111" i="57"/>
  <c r="G111" i="57"/>
  <c r="N111" i="57" s="1"/>
  <c r="F111" i="57"/>
  <c r="E111" i="57"/>
  <c r="L111" i="57" s="1"/>
  <c r="P110" i="57"/>
  <c r="Q110" i="57" s="1"/>
  <c r="N110" i="57"/>
  <c r="O110" i="57" s="1"/>
  <c r="L110" i="57"/>
  <c r="M110" i="57" s="1"/>
  <c r="P109" i="57"/>
  <c r="Q109" i="57" s="1"/>
  <c r="N109" i="57"/>
  <c r="O109" i="57" s="1"/>
  <c r="L109" i="57"/>
  <c r="M109" i="57" s="1"/>
  <c r="E107" i="57"/>
  <c r="E106" i="57"/>
  <c r="L106" i="57" s="1"/>
  <c r="M106" i="57" s="1"/>
  <c r="J105" i="57"/>
  <c r="I105" i="57"/>
  <c r="P105" i="57" s="1"/>
  <c r="H105" i="57"/>
  <c r="G105" i="57"/>
  <c r="N105" i="57" s="1"/>
  <c r="F105" i="57"/>
  <c r="P104" i="57"/>
  <c r="Q104" i="57" s="1"/>
  <c r="N104" i="57"/>
  <c r="O104" i="57" s="1"/>
  <c r="L104" i="57"/>
  <c r="M104" i="57" s="1"/>
  <c r="P102" i="57"/>
  <c r="Q102" i="57" s="1"/>
  <c r="N102" i="57"/>
  <c r="O102" i="57" s="1"/>
  <c r="L102" i="57"/>
  <c r="M102" i="57" s="1"/>
  <c r="P101" i="57"/>
  <c r="Q101" i="57" s="1"/>
  <c r="N101" i="57"/>
  <c r="O101" i="57" s="1"/>
  <c r="L101" i="57"/>
  <c r="M101" i="57" s="1"/>
  <c r="P99" i="57"/>
  <c r="N99" i="57"/>
  <c r="L99" i="57"/>
  <c r="J99" i="57"/>
  <c r="J98" i="57" s="1"/>
  <c r="H99" i="57"/>
  <c r="F99" i="57"/>
  <c r="F98" i="57" s="1"/>
  <c r="I98" i="57"/>
  <c r="P98" i="57" s="1"/>
  <c r="G98" i="57"/>
  <c r="N98" i="57" s="1"/>
  <c r="E98" i="57"/>
  <c r="L98" i="57" s="1"/>
  <c r="P97" i="57"/>
  <c r="Q97" i="57" s="1"/>
  <c r="N97" i="57"/>
  <c r="O97" i="57" s="1"/>
  <c r="L97" i="57"/>
  <c r="M97" i="57" s="1"/>
  <c r="P96" i="57"/>
  <c r="Q96" i="57" s="1"/>
  <c r="N96" i="57"/>
  <c r="O96" i="57" s="1"/>
  <c r="L96" i="57"/>
  <c r="M96" i="57" s="1"/>
  <c r="P95" i="57"/>
  <c r="Q95" i="57" s="1"/>
  <c r="N95" i="57"/>
  <c r="O95" i="57" s="1"/>
  <c r="L95" i="57"/>
  <c r="M95" i="57" s="1"/>
  <c r="J94" i="57"/>
  <c r="I94" i="57"/>
  <c r="P94" i="57" s="1"/>
  <c r="H94" i="57"/>
  <c r="G94" i="57"/>
  <c r="N94" i="57" s="1"/>
  <c r="F94" i="57"/>
  <c r="E94" i="57"/>
  <c r="L94" i="57" s="1"/>
  <c r="P93" i="57"/>
  <c r="Q93" i="57" s="1"/>
  <c r="N93" i="57"/>
  <c r="O93" i="57" s="1"/>
  <c r="L93" i="57"/>
  <c r="M93" i="57" s="1"/>
  <c r="P92" i="57"/>
  <c r="Q92" i="57" s="1"/>
  <c r="N92" i="57"/>
  <c r="O92" i="57" s="1"/>
  <c r="L92" i="57"/>
  <c r="M92" i="57" s="1"/>
  <c r="P90" i="57"/>
  <c r="Q90" i="57" s="1"/>
  <c r="N90" i="57"/>
  <c r="O90" i="57" s="1"/>
  <c r="L90" i="57"/>
  <c r="F90" i="57"/>
  <c r="P89" i="57"/>
  <c r="N89" i="57"/>
  <c r="L89" i="57"/>
  <c r="J89" i="57"/>
  <c r="J86" i="57" s="1"/>
  <c r="H89" i="57"/>
  <c r="H86" i="57" s="1"/>
  <c r="F89" i="57"/>
  <c r="P88" i="57"/>
  <c r="Q88" i="57" s="1"/>
  <c r="N88" i="57"/>
  <c r="O88" i="57" s="1"/>
  <c r="L88" i="57"/>
  <c r="M88" i="57" s="1"/>
  <c r="P87" i="57"/>
  <c r="Q87" i="57" s="1"/>
  <c r="N87" i="57"/>
  <c r="O87" i="57" s="1"/>
  <c r="L87" i="57"/>
  <c r="I86" i="57"/>
  <c r="P86" i="57" s="1"/>
  <c r="G86" i="57"/>
  <c r="N86" i="57" s="1"/>
  <c r="E86" i="57"/>
  <c r="L86" i="57" s="1"/>
  <c r="P85" i="57"/>
  <c r="Q85" i="57" s="1"/>
  <c r="N85" i="57"/>
  <c r="O85" i="57" s="1"/>
  <c r="L85" i="57"/>
  <c r="M85" i="57" s="1"/>
  <c r="P84" i="57"/>
  <c r="Q84" i="57" s="1"/>
  <c r="N84" i="57"/>
  <c r="O84" i="57" s="1"/>
  <c r="L84" i="57"/>
  <c r="M84" i="57" s="1"/>
  <c r="F76" i="57"/>
  <c r="F75" i="57"/>
  <c r="F74" i="57"/>
  <c r="L73" i="57"/>
  <c r="L70" i="57"/>
  <c r="L69" i="57"/>
  <c r="L68" i="57"/>
  <c r="F68" i="57"/>
  <c r="F67" i="57"/>
  <c r="E67" i="57"/>
  <c r="L67" i="57" s="1"/>
  <c r="L66" i="57"/>
  <c r="L65" i="57"/>
  <c r="P64" i="57"/>
  <c r="Q64" i="57" s="1"/>
  <c r="N64" i="57"/>
  <c r="O64" i="57" s="1"/>
  <c r="L64" i="57"/>
  <c r="F64" i="57"/>
  <c r="P63" i="57"/>
  <c r="Q63" i="57" s="1"/>
  <c r="L63" i="57"/>
  <c r="H63" i="57"/>
  <c r="N63" i="57"/>
  <c r="P62" i="57"/>
  <c r="Q62" i="57" s="1"/>
  <c r="N62" i="57"/>
  <c r="O62" i="57" s="1"/>
  <c r="L62" i="57"/>
  <c r="F61" i="57"/>
  <c r="E61" i="57"/>
  <c r="L61" i="57" s="1"/>
  <c r="F60" i="57"/>
  <c r="E60" i="57"/>
  <c r="L60" i="57" s="1"/>
  <c r="F59" i="57"/>
  <c r="E59" i="57"/>
  <c r="L59" i="57" s="1"/>
  <c r="L58" i="57"/>
  <c r="M58" i="57" s="1"/>
  <c r="P57" i="57"/>
  <c r="N57" i="57"/>
  <c r="O57" i="57" s="1"/>
  <c r="L57" i="57"/>
  <c r="M57" i="57" s="1"/>
  <c r="J57" i="57"/>
  <c r="P56" i="57"/>
  <c r="N56" i="57"/>
  <c r="O56" i="57" s="1"/>
  <c r="L56" i="57"/>
  <c r="M56" i="57" s="1"/>
  <c r="J56" i="57"/>
  <c r="P55" i="57"/>
  <c r="N55" i="57"/>
  <c r="O55" i="57" s="1"/>
  <c r="L55" i="57"/>
  <c r="M55" i="57" s="1"/>
  <c r="J55" i="57"/>
  <c r="E54" i="57"/>
  <c r="L54" i="57" s="1"/>
  <c r="M54" i="57" s="1"/>
  <c r="E53" i="57"/>
  <c r="L53" i="57" s="1"/>
  <c r="M53" i="57" s="1"/>
  <c r="E52" i="57"/>
  <c r="L52" i="57" s="1"/>
  <c r="M52" i="57" s="1"/>
  <c r="E51" i="57"/>
  <c r="L51" i="57" s="1"/>
  <c r="M51" i="57" s="1"/>
  <c r="E50" i="57"/>
  <c r="E49" i="57"/>
  <c r="L49" i="57" s="1"/>
  <c r="M49" i="57" s="1"/>
  <c r="P48" i="57"/>
  <c r="Q48" i="57" s="1"/>
  <c r="N48" i="57"/>
  <c r="L48" i="57"/>
  <c r="M48" i="57" s="1"/>
  <c r="P47" i="57"/>
  <c r="Q47" i="57" s="1"/>
  <c r="N47" i="57"/>
  <c r="L47" i="57"/>
  <c r="M47" i="57" s="1"/>
  <c r="P46" i="57"/>
  <c r="Q46" i="57" s="1"/>
  <c r="N46" i="57"/>
  <c r="L46" i="57"/>
  <c r="M46" i="57" s="1"/>
  <c r="P45" i="57"/>
  <c r="Q45" i="57" s="1"/>
  <c r="N45" i="57"/>
  <c r="L45" i="57"/>
  <c r="M45" i="57" s="1"/>
  <c r="P44" i="57"/>
  <c r="Q44" i="57" s="1"/>
  <c r="N44" i="57"/>
  <c r="L44" i="57"/>
  <c r="M44" i="57" s="1"/>
  <c r="P43" i="57"/>
  <c r="Q43" i="57" s="1"/>
  <c r="N43" i="57"/>
  <c r="L43" i="57"/>
  <c r="M43" i="57" s="1"/>
  <c r="P42" i="57"/>
  <c r="Q42" i="57" s="1"/>
  <c r="N42" i="57"/>
  <c r="O42" i="57" s="1"/>
  <c r="L42" i="57"/>
  <c r="M42" i="57" s="1"/>
  <c r="P41" i="57"/>
  <c r="Q41" i="57" s="1"/>
  <c r="N41" i="57"/>
  <c r="O41" i="57" s="1"/>
  <c r="L41" i="57"/>
  <c r="F41" i="57"/>
  <c r="P40" i="57"/>
  <c r="N40" i="57"/>
  <c r="J40" i="57"/>
  <c r="H40" i="57"/>
  <c r="F40" i="57"/>
  <c r="E40" i="57"/>
  <c r="L40" i="57" s="1"/>
  <c r="P39" i="57"/>
  <c r="N39" i="57"/>
  <c r="J39" i="57"/>
  <c r="H39" i="57"/>
  <c r="F39" i="57"/>
  <c r="E39" i="57"/>
  <c r="L39" i="57" s="1"/>
  <c r="I38" i="57"/>
  <c r="P38" i="57" s="1"/>
  <c r="G38" i="57"/>
  <c r="N38" i="57" s="1"/>
  <c r="P37" i="57"/>
  <c r="Q37" i="57" s="1"/>
  <c r="N37" i="57"/>
  <c r="O37" i="57" s="1"/>
  <c r="L37" i="57"/>
  <c r="M37" i="57" s="1"/>
  <c r="P36" i="57"/>
  <c r="Q36" i="57" s="1"/>
  <c r="N36" i="57"/>
  <c r="O36" i="57" s="1"/>
  <c r="L36" i="57"/>
  <c r="M36" i="57" s="1"/>
  <c r="L29" i="57"/>
  <c r="P28" i="57"/>
  <c r="N28" i="57"/>
  <c r="L28" i="57"/>
  <c r="M28" i="57" s="1"/>
  <c r="J28" i="57"/>
  <c r="H28" i="57"/>
  <c r="P26" i="57"/>
  <c r="Q26" i="57" s="1"/>
  <c r="N26" i="57"/>
  <c r="O26" i="57" s="1"/>
  <c r="L26" i="57"/>
  <c r="M26" i="57" s="1"/>
  <c r="P25" i="57"/>
  <c r="Q25" i="57" s="1"/>
  <c r="N25" i="57"/>
  <c r="L25" i="57"/>
  <c r="M25" i="57" s="1"/>
  <c r="H25" i="57"/>
  <c r="P24" i="57"/>
  <c r="Q24" i="57" s="1"/>
  <c r="N24" i="57"/>
  <c r="O24" i="57" s="1"/>
  <c r="E19" i="57"/>
  <c r="L19" i="57" s="1"/>
  <c r="P23" i="57"/>
  <c r="N23" i="57"/>
  <c r="L23" i="57"/>
  <c r="J23" i="57"/>
  <c r="H23" i="57"/>
  <c r="F23" i="57"/>
  <c r="F19" i="57" s="1"/>
  <c r="P20" i="57"/>
  <c r="Q20" i="57" s="1"/>
  <c r="N20" i="57"/>
  <c r="O20" i="57" s="1"/>
  <c r="L20" i="57"/>
  <c r="M20" i="57" s="1"/>
  <c r="I19" i="57"/>
  <c r="P19" i="57" s="1"/>
  <c r="N19" i="57"/>
  <c r="P18" i="57"/>
  <c r="Q18" i="57" s="1"/>
  <c r="N18" i="57"/>
  <c r="O18" i="57" s="1"/>
  <c r="L18" i="57"/>
  <c r="M18" i="57" s="1"/>
  <c r="P17" i="57"/>
  <c r="Q17" i="57" s="1"/>
  <c r="N17" i="57"/>
  <c r="O17" i="57" s="1"/>
  <c r="L17" i="57"/>
  <c r="M17" i="57" s="1"/>
  <c r="P15" i="57"/>
  <c r="Q15" i="57" s="1"/>
  <c r="N15" i="57"/>
  <c r="O15" i="57" s="1"/>
  <c r="F15" i="57"/>
  <c r="E15" i="57"/>
  <c r="L15" i="57" s="1"/>
  <c r="J14" i="57"/>
  <c r="I14" i="57"/>
  <c r="H14" i="57"/>
  <c r="G14" i="57"/>
  <c r="E14" i="57"/>
  <c r="M139" i="57" l="1"/>
  <c r="E105" i="57"/>
  <c r="L105" i="57" s="1"/>
  <c r="E116" i="57"/>
  <c r="L116" i="57" s="1"/>
  <c r="J19" i="57"/>
  <c r="E159" i="57"/>
  <c r="L159" i="57" s="1"/>
  <c r="O19" i="57"/>
  <c r="O48" i="57"/>
  <c r="M60" i="57"/>
  <c r="J163" i="57"/>
  <c r="M62" i="57"/>
  <c r="M64" i="57"/>
  <c r="F86" i="57"/>
  <c r="M86" i="57" s="1"/>
  <c r="J38" i="57"/>
  <c r="J103" i="57" s="1"/>
  <c r="O89" i="57"/>
  <c r="O39" i="57"/>
  <c r="E120" i="57"/>
  <c r="L120" i="57" s="1"/>
  <c r="M120" i="57" s="1"/>
  <c r="Q138" i="57"/>
  <c r="Q155" i="57"/>
  <c r="O43" i="57"/>
  <c r="E38" i="57"/>
  <c r="L38" i="57" s="1"/>
  <c r="O23" i="57"/>
  <c r="G103" i="57"/>
  <c r="N103" i="57" s="1"/>
  <c r="I103" i="57"/>
  <c r="P103" i="57" s="1"/>
  <c r="M41" i="57"/>
  <c r="O44" i="57"/>
  <c r="O99" i="57"/>
  <c r="Q147" i="57"/>
  <c r="M59" i="57"/>
  <c r="O47" i="57"/>
  <c r="M87" i="57"/>
  <c r="Q55" i="57"/>
  <c r="O94" i="57"/>
  <c r="M63" i="57"/>
  <c r="Q56" i="57"/>
  <c r="M89" i="57"/>
  <c r="M90" i="57"/>
  <c r="O116" i="57"/>
  <c r="O40" i="57"/>
  <c r="O28" i="57"/>
  <c r="Q39" i="57"/>
  <c r="Q23" i="57"/>
  <c r="Q19" i="57"/>
  <c r="O25" i="57"/>
  <c r="O46" i="57"/>
  <c r="M94" i="57"/>
  <c r="Q116" i="57"/>
  <c r="M23" i="57"/>
  <c r="O45" i="57"/>
  <c r="Q57" i="57"/>
  <c r="M61" i="57"/>
  <c r="M99" i="57"/>
  <c r="Q89" i="57"/>
  <c r="Q28" i="57"/>
  <c r="M15" i="57"/>
  <c r="O105" i="57"/>
  <c r="M155" i="57"/>
  <c r="M19" i="57"/>
  <c r="M39" i="57"/>
  <c r="O120" i="57"/>
  <c r="O138" i="57"/>
  <c r="M147" i="57"/>
  <c r="O130" i="57"/>
  <c r="M134" i="57"/>
  <c r="O143" i="57"/>
  <c r="M40" i="57"/>
  <c r="O86" i="57"/>
  <c r="Q98" i="57"/>
  <c r="O111" i="57"/>
  <c r="M116" i="57"/>
  <c r="Q130" i="57"/>
  <c r="O134" i="57"/>
  <c r="Q143" i="57"/>
  <c r="O151" i="57"/>
  <c r="O155" i="57"/>
  <c r="Q159" i="57"/>
  <c r="M151" i="57"/>
  <c r="Q94" i="57"/>
  <c r="M98" i="57"/>
  <c r="Q120" i="57"/>
  <c r="O147" i="57"/>
  <c r="M111" i="57"/>
  <c r="O159" i="57"/>
  <c r="Q38" i="57"/>
  <c r="O63" i="57"/>
  <c r="Q86" i="57"/>
  <c r="M105" i="57"/>
  <c r="Q111" i="57"/>
  <c r="M130" i="57"/>
  <c r="Q134" i="57"/>
  <c r="M143" i="57"/>
  <c r="Q151" i="57"/>
  <c r="M159" i="57"/>
  <c r="F38" i="57"/>
  <c r="L24" i="57"/>
  <c r="M24" i="57" s="1"/>
  <c r="L50" i="57"/>
  <c r="M50" i="57" s="1"/>
  <c r="H98" i="57"/>
  <c r="O98" i="57" s="1"/>
  <c r="H38" i="57"/>
  <c r="O38" i="57" s="1"/>
  <c r="F138" i="57"/>
  <c r="M138" i="57" s="1"/>
  <c r="G163" i="57"/>
  <c r="N163" i="57" s="1"/>
  <c r="Q40" i="57"/>
  <c r="Q99" i="57"/>
  <c r="F14" i="57"/>
  <c r="H163" i="57"/>
  <c r="Q105" i="57"/>
  <c r="I163" i="57"/>
  <c r="P163" i="57" s="1"/>
  <c r="Q153" i="56"/>
  <c r="P153" i="56"/>
  <c r="N153" i="56"/>
  <c r="O153" i="56" s="1"/>
  <c r="M153" i="56"/>
  <c r="L153" i="56"/>
  <c r="G152" i="56"/>
  <c r="N152" i="56" s="1"/>
  <c r="Q151" i="56"/>
  <c r="P151" i="56"/>
  <c r="N151" i="56"/>
  <c r="O151" i="56" s="1"/>
  <c r="M151" i="56"/>
  <c r="L151" i="56"/>
  <c r="Q150" i="56"/>
  <c r="P150" i="56"/>
  <c r="N150" i="56"/>
  <c r="O150" i="56" s="1"/>
  <c r="M150" i="56"/>
  <c r="L150" i="56"/>
  <c r="Q149" i="56"/>
  <c r="P149" i="56"/>
  <c r="N149" i="56"/>
  <c r="O149" i="56" s="1"/>
  <c r="E149" i="56"/>
  <c r="L149" i="56" s="1"/>
  <c r="M149" i="56" s="1"/>
  <c r="J148" i="56"/>
  <c r="Q148" i="56" s="1"/>
  <c r="I148" i="56"/>
  <c r="P148" i="56" s="1"/>
  <c r="H148" i="56"/>
  <c r="G148" i="56"/>
  <c r="N148" i="56" s="1"/>
  <c r="F148" i="56"/>
  <c r="M148" i="56" s="1"/>
  <c r="E148" i="56"/>
  <c r="L148" i="56" s="1"/>
  <c r="Q147" i="56"/>
  <c r="P147" i="56"/>
  <c r="O147" i="56"/>
  <c r="N147" i="56"/>
  <c r="L147" i="56"/>
  <c r="M147" i="56" s="1"/>
  <c r="Q146" i="56"/>
  <c r="P146" i="56"/>
  <c r="O146" i="56"/>
  <c r="N146" i="56"/>
  <c r="L146" i="56"/>
  <c r="M146" i="56" s="1"/>
  <c r="E145" i="56"/>
  <c r="L145" i="56" s="1"/>
  <c r="M145" i="56" s="1"/>
  <c r="J144" i="56"/>
  <c r="I144" i="56"/>
  <c r="P144" i="56" s="1"/>
  <c r="H144" i="56"/>
  <c r="G144" i="56"/>
  <c r="N144" i="56" s="1"/>
  <c r="F144" i="56"/>
  <c r="M144" i="56" s="1"/>
  <c r="E144" i="56"/>
  <c r="L144" i="56" s="1"/>
  <c r="Q143" i="56"/>
  <c r="P143" i="56"/>
  <c r="O143" i="56"/>
  <c r="N143" i="56"/>
  <c r="L143" i="56"/>
  <c r="M143" i="56" s="1"/>
  <c r="Q142" i="56"/>
  <c r="P142" i="56"/>
  <c r="O142" i="56"/>
  <c r="N142" i="56"/>
  <c r="L142" i="56"/>
  <c r="M142" i="56" s="1"/>
  <c r="Q141" i="56"/>
  <c r="P141" i="56"/>
  <c r="O141" i="56"/>
  <c r="N141" i="56"/>
  <c r="L141" i="56"/>
  <c r="M141" i="56" s="1"/>
  <c r="J140" i="56"/>
  <c r="I140" i="56"/>
  <c r="P140" i="56" s="1"/>
  <c r="H140" i="56"/>
  <c r="O140" i="56" s="1"/>
  <c r="G140" i="56"/>
  <c r="N140" i="56" s="1"/>
  <c r="F140" i="56"/>
  <c r="E140" i="56"/>
  <c r="L140" i="56" s="1"/>
  <c r="Q139" i="56"/>
  <c r="P139" i="56"/>
  <c r="O139" i="56"/>
  <c r="N139" i="56"/>
  <c r="L139" i="56"/>
  <c r="M139" i="56" s="1"/>
  <c r="Q138" i="56"/>
  <c r="P138" i="56"/>
  <c r="O138" i="56"/>
  <c r="N138" i="56"/>
  <c r="L138" i="56"/>
  <c r="M138" i="56" s="1"/>
  <c r="Q137" i="56"/>
  <c r="P137" i="56"/>
  <c r="O137" i="56"/>
  <c r="N137" i="56"/>
  <c r="L137" i="56"/>
  <c r="M137" i="56" s="1"/>
  <c r="J136" i="56"/>
  <c r="I136" i="56"/>
  <c r="P136" i="56" s="1"/>
  <c r="H136" i="56"/>
  <c r="G136" i="56"/>
  <c r="N136" i="56" s="1"/>
  <c r="F136" i="56"/>
  <c r="M136" i="56" s="1"/>
  <c r="E136" i="56"/>
  <c r="L136" i="56" s="1"/>
  <c r="Q135" i="56"/>
  <c r="P135" i="56"/>
  <c r="O135" i="56"/>
  <c r="N135" i="56"/>
  <c r="L135" i="56"/>
  <c r="M135" i="56" s="1"/>
  <c r="Q134" i="56"/>
  <c r="P134" i="56"/>
  <c r="O134" i="56"/>
  <c r="N134" i="56"/>
  <c r="L134" i="56"/>
  <c r="M134" i="56" s="1"/>
  <c r="Q133" i="56"/>
  <c r="P133" i="56"/>
  <c r="O133" i="56"/>
  <c r="N133" i="56"/>
  <c r="L133" i="56"/>
  <c r="M133" i="56" s="1"/>
  <c r="J132" i="56"/>
  <c r="I132" i="56"/>
  <c r="P132" i="56" s="1"/>
  <c r="H132" i="56"/>
  <c r="O132" i="56" s="1"/>
  <c r="G132" i="56"/>
  <c r="N132" i="56" s="1"/>
  <c r="F132" i="56"/>
  <c r="E132" i="56"/>
  <c r="L132" i="56" s="1"/>
  <c r="Q131" i="56"/>
  <c r="P131" i="56"/>
  <c r="O131" i="56"/>
  <c r="N131" i="56"/>
  <c r="L131" i="56"/>
  <c r="M131" i="56" s="1"/>
  <c r="Q130" i="56"/>
  <c r="P130" i="56"/>
  <c r="O130" i="56"/>
  <c r="N130" i="56"/>
  <c r="L130" i="56"/>
  <c r="M130" i="56" s="1"/>
  <c r="Q129" i="56"/>
  <c r="P129" i="56"/>
  <c r="O129" i="56"/>
  <c r="N129" i="56"/>
  <c r="L129" i="56"/>
  <c r="F129" i="56"/>
  <c r="M129" i="56" s="1"/>
  <c r="J128" i="56"/>
  <c r="Q128" i="56" s="1"/>
  <c r="I128" i="56"/>
  <c r="P128" i="56" s="1"/>
  <c r="H128" i="56"/>
  <c r="G128" i="56"/>
  <c r="N128" i="56" s="1"/>
  <c r="F128" i="56"/>
  <c r="M128" i="56" s="1"/>
  <c r="E128" i="56"/>
  <c r="L128" i="56" s="1"/>
  <c r="P127" i="56"/>
  <c r="Q127" i="56" s="1"/>
  <c r="N127" i="56"/>
  <c r="O127" i="56" s="1"/>
  <c r="M127" i="56"/>
  <c r="L127" i="56"/>
  <c r="P126" i="56"/>
  <c r="Q126" i="56" s="1"/>
  <c r="O126" i="56"/>
  <c r="N126" i="56"/>
  <c r="M126" i="56"/>
  <c r="L126" i="56"/>
  <c r="P125" i="56"/>
  <c r="Q125" i="56" s="1"/>
  <c r="O125" i="56"/>
  <c r="N125" i="56"/>
  <c r="M125" i="56"/>
  <c r="L125" i="56"/>
  <c r="J124" i="56"/>
  <c r="I124" i="56"/>
  <c r="P124" i="56" s="1"/>
  <c r="H124" i="56"/>
  <c r="O124" i="56" s="1"/>
  <c r="G124" i="56"/>
  <c r="N124" i="56" s="1"/>
  <c r="F124" i="56"/>
  <c r="M124" i="56" s="1"/>
  <c r="E124" i="56"/>
  <c r="L124" i="56" s="1"/>
  <c r="P123" i="56"/>
  <c r="Q123" i="56" s="1"/>
  <c r="O123" i="56"/>
  <c r="N123" i="56"/>
  <c r="M123" i="56"/>
  <c r="L123" i="56"/>
  <c r="P122" i="56"/>
  <c r="Q122" i="56" s="1"/>
  <c r="O122" i="56"/>
  <c r="N122" i="56"/>
  <c r="M122" i="56"/>
  <c r="L122" i="56"/>
  <c r="P121" i="56"/>
  <c r="Q121" i="56" s="1"/>
  <c r="O121" i="56"/>
  <c r="N121" i="56"/>
  <c r="M121" i="56"/>
  <c r="L121" i="56"/>
  <c r="J120" i="56"/>
  <c r="I120" i="56"/>
  <c r="P120" i="56" s="1"/>
  <c r="H120" i="56"/>
  <c r="G120" i="56"/>
  <c r="N120" i="56" s="1"/>
  <c r="F120" i="56"/>
  <c r="M120" i="56" s="1"/>
  <c r="E120" i="56"/>
  <c r="L120" i="56" s="1"/>
  <c r="P119" i="56"/>
  <c r="Q119" i="56" s="1"/>
  <c r="O119" i="56"/>
  <c r="N119" i="56"/>
  <c r="M119" i="56"/>
  <c r="L119" i="56"/>
  <c r="P118" i="56"/>
  <c r="Q118" i="56" s="1"/>
  <c r="O118" i="56"/>
  <c r="N118" i="56"/>
  <c r="M118" i="56"/>
  <c r="L118" i="56"/>
  <c r="L117" i="56"/>
  <c r="M117" i="56" s="1"/>
  <c r="E117" i="56"/>
  <c r="L116" i="56"/>
  <c r="M116" i="56" s="1"/>
  <c r="E116" i="56"/>
  <c r="P115" i="56"/>
  <c r="Q115" i="56" s="1"/>
  <c r="N115" i="56"/>
  <c r="O115" i="56" s="1"/>
  <c r="M115" i="56"/>
  <c r="L115" i="56"/>
  <c r="P114" i="56"/>
  <c r="Q114" i="56" s="1"/>
  <c r="N114" i="56"/>
  <c r="O114" i="56" s="1"/>
  <c r="M114" i="56"/>
  <c r="L114" i="56"/>
  <c r="P113" i="56"/>
  <c r="Q113" i="56" s="1"/>
  <c r="N113" i="56"/>
  <c r="O113" i="56" s="1"/>
  <c r="M113" i="56"/>
  <c r="L113" i="56"/>
  <c r="J112" i="56"/>
  <c r="I112" i="56"/>
  <c r="P112" i="56" s="1"/>
  <c r="H112" i="56"/>
  <c r="O112" i="56" s="1"/>
  <c r="G112" i="56"/>
  <c r="N112" i="56" s="1"/>
  <c r="F112" i="56"/>
  <c r="M112" i="56" s="1"/>
  <c r="E112" i="56"/>
  <c r="L112" i="56" s="1"/>
  <c r="P111" i="56"/>
  <c r="Q111" i="56" s="1"/>
  <c r="N111" i="56"/>
  <c r="O111" i="56" s="1"/>
  <c r="M111" i="56"/>
  <c r="L111" i="56"/>
  <c r="P110" i="56"/>
  <c r="Q110" i="56" s="1"/>
  <c r="O110" i="56"/>
  <c r="N110" i="56"/>
  <c r="M110" i="56"/>
  <c r="L110" i="56"/>
  <c r="L109" i="56"/>
  <c r="M109" i="56" s="1"/>
  <c r="E109" i="56"/>
  <c r="N108" i="56"/>
  <c r="J108" i="56"/>
  <c r="I108" i="56"/>
  <c r="P108" i="56" s="1"/>
  <c r="H108" i="56"/>
  <c r="O108" i="56" s="1"/>
  <c r="F108" i="56"/>
  <c r="E108" i="56"/>
  <c r="L108" i="56" s="1"/>
  <c r="M108" i="56" s="1"/>
  <c r="Q107" i="56"/>
  <c r="P107" i="56"/>
  <c r="O107" i="56"/>
  <c r="N107" i="56"/>
  <c r="L107" i="56"/>
  <c r="M107" i="56" s="1"/>
  <c r="Q106" i="56"/>
  <c r="P106" i="56"/>
  <c r="O106" i="56"/>
  <c r="N106" i="56"/>
  <c r="L106" i="56"/>
  <c r="M106" i="56" s="1"/>
  <c r="Q105" i="56"/>
  <c r="P105" i="56"/>
  <c r="O105" i="56"/>
  <c r="N105" i="56"/>
  <c r="L105" i="56"/>
  <c r="M105" i="56" s="1"/>
  <c r="Q104" i="56"/>
  <c r="P104" i="56"/>
  <c r="O104" i="56"/>
  <c r="N104" i="56"/>
  <c r="L104" i="56"/>
  <c r="M104" i="56" s="1"/>
  <c r="J103" i="56"/>
  <c r="I103" i="56"/>
  <c r="P103" i="56" s="1"/>
  <c r="H103" i="56"/>
  <c r="G103" i="56"/>
  <c r="N103" i="56" s="1"/>
  <c r="O103" i="56" s="1"/>
  <c r="F103" i="56"/>
  <c r="M103" i="56" s="1"/>
  <c r="E103" i="56"/>
  <c r="L103" i="56" s="1"/>
  <c r="Q102" i="56"/>
  <c r="P102" i="56"/>
  <c r="O102" i="56"/>
  <c r="N102" i="56"/>
  <c r="L102" i="56"/>
  <c r="M102" i="56" s="1"/>
  <c r="Q101" i="56"/>
  <c r="P101" i="56"/>
  <c r="O101" i="56"/>
  <c r="N101" i="56"/>
  <c r="L101" i="56"/>
  <c r="M101" i="56" s="1"/>
  <c r="E99" i="56"/>
  <c r="L98" i="56"/>
  <c r="M98" i="56" s="1"/>
  <c r="E98" i="56"/>
  <c r="J97" i="56"/>
  <c r="J152" i="56" s="1"/>
  <c r="I97" i="56"/>
  <c r="P97" i="56" s="1"/>
  <c r="H97" i="56"/>
  <c r="O97" i="56" s="1"/>
  <c r="G97" i="56"/>
  <c r="N97" i="56" s="1"/>
  <c r="F97" i="56"/>
  <c r="E97" i="56"/>
  <c r="L97" i="56" s="1"/>
  <c r="M97" i="56" s="1"/>
  <c r="P96" i="56"/>
  <c r="Q96" i="56" s="1"/>
  <c r="O96" i="56"/>
  <c r="N96" i="56"/>
  <c r="M96" i="56"/>
  <c r="L96" i="56"/>
  <c r="Q94" i="56"/>
  <c r="P94" i="56"/>
  <c r="N94" i="56"/>
  <c r="O94" i="56" s="1"/>
  <c r="M94" i="56"/>
  <c r="L94" i="56"/>
  <c r="Q93" i="56"/>
  <c r="P93" i="56"/>
  <c r="N93" i="56"/>
  <c r="O93" i="56" s="1"/>
  <c r="M93" i="56"/>
  <c r="L93" i="56"/>
  <c r="P91" i="56"/>
  <c r="N91" i="56"/>
  <c r="O91" i="56" s="1"/>
  <c r="M91" i="56"/>
  <c r="L91" i="56"/>
  <c r="J91" i="56"/>
  <c r="Q91" i="56" s="1"/>
  <c r="H91" i="56"/>
  <c r="F91" i="56"/>
  <c r="F90" i="56" s="1"/>
  <c r="J90" i="56"/>
  <c r="I90" i="56"/>
  <c r="P90" i="56" s="1"/>
  <c r="Q90" i="56" s="1"/>
  <c r="H90" i="56"/>
  <c r="O90" i="56" s="1"/>
  <c r="G90" i="56"/>
  <c r="N90" i="56" s="1"/>
  <c r="E90" i="56"/>
  <c r="L90" i="56" s="1"/>
  <c r="P89" i="56"/>
  <c r="Q89" i="56" s="1"/>
  <c r="N89" i="56"/>
  <c r="O89" i="56" s="1"/>
  <c r="L89" i="56"/>
  <c r="M89" i="56" s="1"/>
  <c r="P88" i="56"/>
  <c r="Q88" i="56" s="1"/>
  <c r="N88" i="56"/>
  <c r="O88" i="56" s="1"/>
  <c r="L88" i="56"/>
  <c r="M88" i="56" s="1"/>
  <c r="P87" i="56"/>
  <c r="Q87" i="56" s="1"/>
  <c r="N87" i="56"/>
  <c r="O87" i="56" s="1"/>
  <c r="L87" i="56"/>
  <c r="M87" i="56" s="1"/>
  <c r="P86" i="56"/>
  <c r="J86" i="56"/>
  <c r="I86" i="56"/>
  <c r="H86" i="56"/>
  <c r="G86" i="56"/>
  <c r="N86" i="56" s="1"/>
  <c r="F86" i="56"/>
  <c r="M86" i="56" s="1"/>
  <c r="E86" i="56"/>
  <c r="L86" i="56" s="1"/>
  <c r="P85" i="56"/>
  <c r="Q85" i="56" s="1"/>
  <c r="N85" i="56"/>
  <c r="O85" i="56" s="1"/>
  <c r="L85" i="56"/>
  <c r="M85" i="56" s="1"/>
  <c r="P84" i="56"/>
  <c r="Q84" i="56" s="1"/>
  <c r="N84" i="56"/>
  <c r="O84" i="56" s="1"/>
  <c r="L84" i="56"/>
  <c r="M84" i="56" s="1"/>
  <c r="P82" i="56"/>
  <c r="Q82" i="56" s="1"/>
  <c r="N82" i="56"/>
  <c r="O82" i="56" s="1"/>
  <c r="L82" i="56"/>
  <c r="F82" i="56"/>
  <c r="Q81" i="56"/>
  <c r="P81" i="56"/>
  <c r="O81" i="56"/>
  <c r="N81" i="56"/>
  <c r="L81" i="56"/>
  <c r="J81" i="56"/>
  <c r="J78" i="56" s="1"/>
  <c r="H81" i="56"/>
  <c r="F81" i="56"/>
  <c r="M81" i="56" s="1"/>
  <c r="P80" i="56"/>
  <c r="Q80" i="56" s="1"/>
  <c r="N80" i="56"/>
  <c r="O80" i="56" s="1"/>
  <c r="L80" i="56"/>
  <c r="M80" i="56" s="1"/>
  <c r="P79" i="56"/>
  <c r="Q79" i="56" s="1"/>
  <c r="N79" i="56"/>
  <c r="O79" i="56" s="1"/>
  <c r="L79" i="56"/>
  <c r="M79" i="56" s="1"/>
  <c r="F79" i="56"/>
  <c r="I78" i="56"/>
  <c r="P78" i="56" s="1"/>
  <c r="H78" i="56"/>
  <c r="O78" i="56" s="1"/>
  <c r="G78" i="56"/>
  <c r="N78" i="56" s="1"/>
  <c r="E78" i="56"/>
  <c r="L78" i="56" s="1"/>
  <c r="P77" i="56"/>
  <c r="Q77" i="56" s="1"/>
  <c r="O77" i="56"/>
  <c r="N77" i="56"/>
  <c r="M77" i="56"/>
  <c r="L77" i="56"/>
  <c r="P76" i="56"/>
  <c r="Q76" i="56" s="1"/>
  <c r="O76" i="56"/>
  <c r="N76" i="56"/>
  <c r="M76" i="56"/>
  <c r="L76" i="56"/>
  <c r="F70" i="56"/>
  <c r="F69" i="56"/>
  <c r="F68" i="56"/>
  <c r="L67" i="56"/>
  <c r="L65" i="56"/>
  <c r="L64" i="56"/>
  <c r="F64" i="56"/>
  <c r="L63" i="56"/>
  <c r="F63" i="56"/>
  <c r="L62" i="56"/>
  <c r="F62" i="56"/>
  <c r="E62" i="56"/>
  <c r="L61" i="56"/>
  <c r="F61" i="56"/>
  <c r="L60" i="56"/>
  <c r="F60" i="56"/>
  <c r="Q59" i="56"/>
  <c r="P59" i="56"/>
  <c r="N59" i="56"/>
  <c r="O59" i="56" s="1"/>
  <c r="M59" i="56"/>
  <c r="L59" i="56"/>
  <c r="F59" i="56"/>
  <c r="P58" i="56"/>
  <c r="Q58" i="56" s="1"/>
  <c r="O58" i="56"/>
  <c r="N58" i="56"/>
  <c r="L58" i="56"/>
  <c r="H58" i="56"/>
  <c r="G58" i="56"/>
  <c r="G32" i="56" s="1"/>
  <c r="N32" i="56" s="1"/>
  <c r="F58" i="56"/>
  <c r="M58" i="56" s="1"/>
  <c r="Q57" i="56"/>
  <c r="P57" i="56"/>
  <c r="O57" i="56"/>
  <c r="N57" i="56"/>
  <c r="L57" i="56"/>
  <c r="F57" i="56"/>
  <c r="M57" i="56" s="1"/>
  <c r="L56" i="56"/>
  <c r="M56" i="56" s="1"/>
  <c r="F56" i="56"/>
  <c r="E56" i="56"/>
  <c r="L55" i="56"/>
  <c r="M55" i="56" s="1"/>
  <c r="F55" i="56"/>
  <c r="E55" i="56"/>
  <c r="F54" i="56"/>
  <c r="E54" i="56"/>
  <c r="L54" i="56" s="1"/>
  <c r="L53" i="56"/>
  <c r="M53" i="56" s="1"/>
  <c r="P52" i="56"/>
  <c r="N52" i="56"/>
  <c r="O52" i="56" s="1"/>
  <c r="L52" i="56"/>
  <c r="M52" i="56" s="1"/>
  <c r="J52" i="56"/>
  <c r="Q52" i="56" s="1"/>
  <c r="P51" i="56"/>
  <c r="O51" i="56"/>
  <c r="N51" i="56"/>
  <c r="M51" i="56"/>
  <c r="L51" i="56"/>
  <c r="J51" i="56"/>
  <c r="P50" i="56"/>
  <c r="N50" i="56"/>
  <c r="O50" i="56" s="1"/>
  <c r="L50" i="56"/>
  <c r="M50" i="56" s="1"/>
  <c r="J50" i="56"/>
  <c r="Q50" i="56" s="1"/>
  <c r="E49" i="56"/>
  <c r="L49" i="56" s="1"/>
  <c r="M49" i="56" s="1"/>
  <c r="E48" i="56"/>
  <c r="L48" i="56" s="1"/>
  <c r="M48" i="56" s="1"/>
  <c r="E47" i="56"/>
  <c r="L47" i="56" s="1"/>
  <c r="M47" i="56" s="1"/>
  <c r="E46" i="56"/>
  <c r="L46" i="56" s="1"/>
  <c r="M46" i="56" s="1"/>
  <c r="E45" i="56"/>
  <c r="L45" i="56" s="1"/>
  <c r="M45" i="56" s="1"/>
  <c r="E44" i="56"/>
  <c r="L44" i="56" s="1"/>
  <c r="M44" i="56" s="1"/>
  <c r="Q43" i="56"/>
  <c r="P43" i="56"/>
  <c r="N43" i="56"/>
  <c r="L43" i="56"/>
  <c r="M43" i="56" s="1"/>
  <c r="H43" i="56"/>
  <c r="O43" i="56" s="1"/>
  <c r="P42" i="56"/>
  <c r="Q42" i="56" s="1"/>
  <c r="N42" i="56"/>
  <c r="M42" i="56"/>
  <c r="L42" i="56"/>
  <c r="H42" i="56"/>
  <c r="O42" i="56" s="1"/>
  <c r="Q41" i="56"/>
  <c r="P41" i="56"/>
  <c r="N41" i="56"/>
  <c r="M41" i="56"/>
  <c r="L41" i="56"/>
  <c r="H41" i="56"/>
  <c r="P40" i="56"/>
  <c r="Q40" i="56" s="1"/>
  <c r="N40" i="56"/>
  <c r="O40" i="56" s="1"/>
  <c r="L40" i="56"/>
  <c r="M40" i="56" s="1"/>
  <c r="H40" i="56"/>
  <c r="P39" i="56"/>
  <c r="Q39" i="56" s="1"/>
  <c r="O39" i="56"/>
  <c r="N39" i="56"/>
  <c r="M39" i="56"/>
  <c r="L39" i="56"/>
  <c r="H39" i="56"/>
  <c r="P38" i="56"/>
  <c r="Q38" i="56" s="1"/>
  <c r="N38" i="56"/>
  <c r="L38" i="56"/>
  <c r="M38" i="56" s="1"/>
  <c r="H38" i="56"/>
  <c r="O38" i="56" s="1"/>
  <c r="Q37" i="56"/>
  <c r="P37" i="56"/>
  <c r="N37" i="56"/>
  <c r="L37" i="56"/>
  <c r="M37" i="56" s="1"/>
  <c r="H37" i="56"/>
  <c r="O37" i="56" s="1"/>
  <c r="P36" i="56"/>
  <c r="Q36" i="56" s="1"/>
  <c r="N36" i="56"/>
  <c r="O36" i="56" s="1"/>
  <c r="L36" i="56"/>
  <c r="M36" i="56" s="1"/>
  <c r="P35" i="56"/>
  <c r="Q35" i="56" s="1"/>
  <c r="N35" i="56"/>
  <c r="O35" i="56" s="1"/>
  <c r="L35" i="56"/>
  <c r="M35" i="56" s="1"/>
  <c r="F35" i="56"/>
  <c r="P34" i="56"/>
  <c r="N34" i="56"/>
  <c r="O34" i="56" s="1"/>
  <c r="J34" i="56"/>
  <c r="Q34" i="56" s="1"/>
  <c r="H34" i="56"/>
  <c r="F34" i="56"/>
  <c r="E34" i="56"/>
  <c r="Q33" i="56"/>
  <c r="P33" i="56"/>
  <c r="O33" i="56"/>
  <c r="N33" i="56"/>
  <c r="L33" i="56"/>
  <c r="J33" i="56"/>
  <c r="H33" i="56"/>
  <c r="F33" i="56"/>
  <c r="M33" i="56" s="1"/>
  <c r="E33" i="56"/>
  <c r="P32" i="56"/>
  <c r="I32" i="56"/>
  <c r="P31" i="56"/>
  <c r="Q31" i="56" s="1"/>
  <c r="O31" i="56"/>
  <c r="N31" i="56"/>
  <c r="M31" i="56"/>
  <c r="L31" i="56"/>
  <c r="P30" i="56"/>
  <c r="Q30" i="56" s="1"/>
  <c r="O30" i="56"/>
  <c r="N30" i="56"/>
  <c r="M30" i="56"/>
  <c r="L30" i="56"/>
  <c r="L28" i="56"/>
  <c r="P27" i="56"/>
  <c r="Q27" i="56" s="1"/>
  <c r="N27" i="56"/>
  <c r="L27" i="56"/>
  <c r="M27" i="56" s="1"/>
  <c r="J27" i="56"/>
  <c r="H27" i="56"/>
  <c r="P26" i="56"/>
  <c r="Q26" i="56" s="1"/>
  <c r="N26" i="56"/>
  <c r="O26" i="56" s="1"/>
  <c r="L26" i="56"/>
  <c r="M26" i="56" s="1"/>
  <c r="P25" i="56"/>
  <c r="Q25" i="56" s="1"/>
  <c r="N25" i="56"/>
  <c r="L25" i="56"/>
  <c r="M25" i="56" s="1"/>
  <c r="H25" i="56"/>
  <c r="O25" i="56" s="1"/>
  <c r="Q24" i="56"/>
  <c r="P24" i="56"/>
  <c r="N24" i="56"/>
  <c r="O24" i="56" s="1"/>
  <c r="E24" i="56"/>
  <c r="L24" i="56" s="1"/>
  <c r="M24" i="56" s="1"/>
  <c r="P23" i="56"/>
  <c r="O23" i="56"/>
  <c r="N23" i="56"/>
  <c r="L23" i="56"/>
  <c r="J23" i="56"/>
  <c r="Q23" i="56" s="1"/>
  <c r="H23" i="56"/>
  <c r="F23" i="56"/>
  <c r="Q20" i="56"/>
  <c r="P20" i="56"/>
  <c r="O20" i="56"/>
  <c r="N20" i="56"/>
  <c r="L20" i="56"/>
  <c r="M20" i="56" s="1"/>
  <c r="Q19" i="56"/>
  <c r="L19" i="56"/>
  <c r="J19" i="56"/>
  <c r="I19" i="56"/>
  <c r="P19" i="56" s="1"/>
  <c r="G19" i="56"/>
  <c r="N19" i="56" s="1"/>
  <c r="E19" i="56"/>
  <c r="Q18" i="56"/>
  <c r="P18" i="56"/>
  <c r="O18" i="56"/>
  <c r="N18" i="56"/>
  <c r="L18" i="56"/>
  <c r="M18" i="56" s="1"/>
  <c r="Q17" i="56"/>
  <c r="P17" i="56"/>
  <c r="O17" i="56"/>
  <c r="N17" i="56"/>
  <c r="L17" i="56"/>
  <c r="M17" i="56" s="1"/>
  <c r="Q15" i="56"/>
  <c r="P15" i="56"/>
  <c r="O15" i="56"/>
  <c r="N15" i="56"/>
  <c r="L15" i="56"/>
  <c r="F15" i="56"/>
  <c r="M15" i="56" s="1"/>
  <c r="E15" i="56"/>
  <c r="J14" i="56"/>
  <c r="I14" i="56"/>
  <c r="I95" i="56" s="1"/>
  <c r="H14" i="56"/>
  <c r="G14" i="56"/>
  <c r="G95" i="56" s="1"/>
  <c r="F14" i="56"/>
  <c r="E14" i="56"/>
  <c r="E163" i="57" l="1"/>
  <c r="L163" i="57" s="1"/>
  <c r="Q163" i="57"/>
  <c r="M38" i="57"/>
  <c r="E103" i="57"/>
  <c r="L103" i="57" s="1"/>
  <c r="J165" i="57"/>
  <c r="Q103" i="57"/>
  <c r="I165" i="57"/>
  <c r="P165" i="57" s="1"/>
  <c r="O163" i="57"/>
  <c r="G165" i="57"/>
  <c r="N165" i="57" s="1"/>
  <c r="F103" i="57"/>
  <c r="F163" i="57"/>
  <c r="H103" i="57"/>
  <c r="Q108" i="56"/>
  <c r="Q78" i="56"/>
  <c r="M82" i="56"/>
  <c r="F78" i="56"/>
  <c r="M78" i="56" s="1"/>
  <c r="Q112" i="56"/>
  <c r="Q124" i="56"/>
  <c r="O128" i="56"/>
  <c r="Q132" i="56"/>
  <c r="Q140" i="56"/>
  <c r="O148" i="56"/>
  <c r="O86" i="56"/>
  <c r="O120" i="56"/>
  <c r="O136" i="56"/>
  <c r="O144" i="56"/>
  <c r="H95" i="56"/>
  <c r="E95" i="56"/>
  <c r="H32" i="56"/>
  <c r="O32" i="56" s="1"/>
  <c r="J32" i="56"/>
  <c r="Q32" i="56" s="1"/>
  <c r="E32" i="56"/>
  <c r="L32" i="56" s="1"/>
  <c r="L34" i="56"/>
  <c r="M34" i="56" s="1"/>
  <c r="M90" i="56"/>
  <c r="M132" i="56"/>
  <c r="M140" i="56"/>
  <c r="P95" i="56"/>
  <c r="F19" i="56"/>
  <c r="M19" i="56" s="1"/>
  <c r="M23" i="56"/>
  <c r="O27" i="56"/>
  <c r="H19" i="56"/>
  <c r="O19" i="56" s="1"/>
  <c r="N95" i="56"/>
  <c r="G154" i="56"/>
  <c r="N154" i="56" s="1"/>
  <c r="J95" i="56"/>
  <c r="O41" i="56"/>
  <c r="Q51" i="56"/>
  <c r="Q86" i="56"/>
  <c r="F152" i="56"/>
  <c r="Q103" i="56"/>
  <c r="Q120" i="56"/>
  <c r="Q136" i="56"/>
  <c r="Q144" i="56"/>
  <c r="M54" i="56"/>
  <c r="F32" i="56"/>
  <c r="M32" i="56" s="1"/>
  <c r="Q97" i="56"/>
  <c r="E152" i="56"/>
  <c r="L152" i="56" s="1"/>
  <c r="H152" i="56"/>
  <c r="O152" i="56" s="1"/>
  <c r="I152" i="56"/>
  <c r="P152" i="56" s="1"/>
  <c r="Q152" i="56" s="1"/>
  <c r="F154" i="55"/>
  <c r="M163" i="57" l="1"/>
  <c r="E165" i="57"/>
  <c r="L165" i="57" s="1"/>
  <c r="Q165" i="57"/>
  <c r="O103" i="57"/>
  <c r="H165" i="57"/>
  <c r="O165" i="57" s="1"/>
  <c r="M103" i="57"/>
  <c r="F165" i="57"/>
  <c r="J154" i="56"/>
  <c r="Q95" i="56"/>
  <c r="L95" i="56"/>
  <c r="E154" i="56"/>
  <c r="L154" i="56" s="1"/>
  <c r="O95" i="56"/>
  <c r="H154" i="56"/>
  <c r="O154" i="56" s="1"/>
  <c r="I154" i="56"/>
  <c r="P154" i="56" s="1"/>
  <c r="M152" i="56"/>
  <c r="F95" i="56"/>
  <c r="E24" i="55"/>
  <c r="M165" i="57" l="1"/>
  <c r="F154" i="56"/>
  <c r="M154" i="56" s="1"/>
  <c r="M95" i="56"/>
  <c r="Q154" i="56"/>
  <c r="F56" i="55"/>
  <c r="J78" i="55" l="1"/>
  <c r="F68" i="55" l="1"/>
  <c r="F69" i="55"/>
  <c r="F62" i="55" l="1"/>
  <c r="F58" i="55"/>
  <c r="F15" i="55"/>
  <c r="F70" i="55"/>
  <c r="H58" i="55"/>
  <c r="J27" i="55"/>
  <c r="H27" i="55"/>
  <c r="J91" i="55"/>
  <c r="H91" i="55"/>
  <c r="F91" i="55"/>
  <c r="F64" i="55"/>
  <c r="F61" i="55"/>
  <c r="F63" i="55"/>
  <c r="F60" i="55"/>
  <c r="L28" i="55"/>
  <c r="E56" i="55"/>
  <c r="E62" i="55"/>
  <c r="E49" i="55"/>
  <c r="E48" i="55"/>
  <c r="E47" i="55"/>
  <c r="E46" i="55"/>
  <c r="E45" i="55"/>
  <c r="E44" i="55"/>
  <c r="F55" i="55" l="1"/>
  <c r="F54" i="55"/>
  <c r="F34" i="55"/>
  <c r="F33" i="55"/>
  <c r="E117" i="55" l="1"/>
  <c r="E116" i="55"/>
  <c r="E99" i="55" l="1"/>
  <c r="E109" i="55"/>
  <c r="L109" i="55" s="1"/>
  <c r="M109" i="55" s="1"/>
  <c r="E98" i="55"/>
  <c r="L98" i="55" s="1"/>
  <c r="M98" i="55" s="1"/>
  <c r="E55" i="55"/>
  <c r="L55" i="55" s="1"/>
  <c r="M55" i="55" s="1"/>
  <c r="E54" i="55"/>
  <c r="L54" i="55" s="1"/>
  <c r="M54" i="55" s="1"/>
  <c r="E34" i="55"/>
  <c r="L34" i="55" s="1"/>
  <c r="M34" i="55" s="1"/>
  <c r="E33" i="55"/>
  <c r="P153" i="55"/>
  <c r="Q153" i="55" s="1"/>
  <c r="O153" i="55"/>
  <c r="N153" i="55"/>
  <c r="L153" i="55"/>
  <c r="M153" i="55" s="1"/>
  <c r="P151" i="55"/>
  <c r="Q151" i="55" s="1"/>
  <c r="N151" i="55"/>
  <c r="O151" i="55" s="1"/>
  <c r="L151" i="55"/>
  <c r="M151" i="55" s="1"/>
  <c r="P150" i="55"/>
  <c r="Q150" i="55" s="1"/>
  <c r="N150" i="55"/>
  <c r="O150" i="55" s="1"/>
  <c r="L150" i="55"/>
  <c r="M150" i="55" s="1"/>
  <c r="P149" i="55"/>
  <c r="Q149" i="55" s="1"/>
  <c r="O149" i="55"/>
  <c r="N149" i="55"/>
  <c r="E149" i="55"/>
  <c r="L149" i="55" s="1"/>
  <c r="M149" i="55" s="1"/>
  <c r="J148" i="55"/>
  <c r="I148" i="55"/>
  <c r="P148" i="55" s="1"/>
  <c r="H148" i="55"/>
  <c r="G148" i="55"/>
  <c r="N148" i="55" s="1"/>
  <c r="F148" i="55"/>
  <c r="E148" i="55"/>
  <c r="L148" i="55" s="1"/>
  <c r="P147" i="55"/>
  <c r="Q147" i="55" s="1"/>
  <c r="N147" i="55"/>
  <c r="O147" i="55" s="1"/>
  <c r="L147" i="55"/>
  <c r="M147" i="55" s="1"/>
  <c r="P146" i="55"/>
  <c r="Q146" i="55" s="1"/>
  <c r="N146" i="55"/>
  <c r="O146" i="55" s="1"/>
  <c r="L146" i="55"/>
  <c r="M146" i="55" s="1"/>
  <c r="E145" i="55"/>
  <c r="L145" i="55" s="1"/>
  <c r="M145" i="55" s="1"/>
  <c r="J144" i="55"/>
  <c r="I144" i="55"/>
  <c r="P144" i="55" s="1"/>
  <c r="H144" i="55"/>
  <c r="G144" i="55"/>
  <c r="N144" i="55" s="1"/>
  <c r="F144" i="55"/>
  <c r="E144" i="55"/>
  <c r="L144" i="55" s="1"/>
  <c r="P143" i="55"/>
  <c r="Q143" i="55" s="1"/>
  <c r="N143" i="55"/>
  <c r="O143" i="55" s="1"/>
  <c r="M143" i="55"/>
  <c r="L143" i="55"/>
  <c r="P142" i="55"/>
  <c r="Q142" i="55" s="1"/>
  <c r="N142" i="55"/>
  <c r="O142" i="55" s="1"/>
  <c r="L142" i="55"/>
  <c r="M142" i="55" s="1"/>
  <c r="Q141" i="55"/>
  <c r="P141" i="55"/>
  <c r="N141" i="55"/>
  <c r="O141" i="55" s="1"/>
  <c r="L141" i="55"/>
  <c r="M141" i="55" s="1"/>
  <c r="J140" i="55"/>
  <c r="I140" i="55"/>
  <c r="P140" i="55" s="1"/>
  <c r="H140" i="55"/>
  <c r="G140" i="55"/>
  <c r="N140" i="55" s="1"/>
  <c r="F140" i="55"/>
  <c r="E140" i="55"/>
  <c r="L140" i="55" s="1"/>
  <c r="P139" i="55"/>
  <c r="Q139" i="55" s="1"/>
  <c r="N139" i="55"/>
  <c r="O139" i="55" s="1"/>
  <c r="L139" i="55"/>
  <c r="M139" i="55" s="1"/>
  <c r="P138" i="55"/>
  <c r="Q138" i="55" s="1"/>
  <c r="N138" i="55"/>
  <c r="O138" i="55" s="1"/>
  <c r="L138" i="55"/>
  <c r="M138" i="55" s="1"/>
  <c r="P137" i="55"/>
  <c r="Q137" i="55" s="1"/>
  <c r="N137" i="55"/>
  <c r="O137" i="55" s="1"/>
  <c r="L137" i="55"/>
  <c r="M137" i="55" s="1"/>
  <c r="J136" i="55"/>
  <c r="I136" i="55"/>
  <c r="P136" i="55" s="1"/>
  <c r="H136" i="55"/>
  <c r="G136" i="55"/>
  <c r="N136" i="55" s="1"/>
  <c r="F136" i="55"/>
  <c r="E136" i="55"/>
  <c r="L136" i="55" s="1"/>
  <c r="P135" i="55"/>
  <c r="Q135" i="55" s="1"/>
  <c r="N135" i="55"/>
  <c r="O135" i="55" s="1"/>
  <c r="L135" i="55"/>
  <c r="M135" i="55" s="1"/>
  <c r="P134" i="55"/>
  <c r="Q134" i="55" s="1"/>
  <c r="N134" i="55"/>
  <c r="O134" i="55" s="1"/>
  <c r="L134" i="55"/>
  <c r="M134" i="55" s="1"/>
  <c r="P133" i="55"/>
  <c r="Q133" i="55" s="1"/>
  <c r="N133" i="55"/>
  <c r="O133" i="55" s="1"/>
  <c r="L133" i="55"/>
  <c r="M133" i="55" s="1"/>
  <c r="J132" i="55"/>
  <c r="I132" i="55"/>
  <c r="P132" i="55" s="1"/>
  <c r="H132" i="55"/>
  <c r="G132" i="55"/>
  <c r="N132" i="55" s="1"/>
  <c r="F132" i="55"/>
  <c r="E132" i="55"/>
  <c r="L132" i="55" s="1"/>
  <c r="P131" i="55"/>
  <c r="Q131" i="55" s="1"/>
  <c r="N131" i="55"/>
  <c r="O131" i="55" s="1"/>
  <c r="L131" i="55"/>
  <c r="M131" i="55" s="1"/>
  <c r="P130" i="55"/>
  <c r="Q130" i="55" s="1"/>
  <c r="N130" i="55"/>
  <c r="O130" i="55" s="1"/>
  <c r="L130" i="55"/>
  <c r="M130" i="55" s="1"/>
  <c r="P129" i="55"/>
  <c r="Q129" i="55" s="1"/>
  <c r="N129" i="55"/>
  <c r="O129" i="55" s="1"/>
  <c r="L129" i="55"/>
  <c r="F129" i="55"/>
  <c r="M129" i="55" s="1"/>
  <c r="J128" i="55"/>
  <c r="I128" i="55"/>
  <c r="P128" i="55" s="1"/>
  <c r="H128" i="55"/>
  <c r="G128" i="55"/>
  <c r="N128" i="55" s="1"/>
  <c r="F128" i="55"/>
  <c r="E128" i="55"/>
  <c r="L128" i="55" s="1"/>
  <c r="P127" i="55"/>
  <c r="Q127" i="55" s="1"/>
  <c r="N127" i="55"/>
  <c r="O127" i="55" s="1"/>
  <c r="L127" i="55"/>
  <c r="M127" i="55" s="1"/>
  <c r="P126" i="55"/>
  <c r="Q126" i="55" s="1"/>
  <c r="N126" i="55"/>
  <c r="O126" i="55" s="1"/>
  <c r="L126" i="55"/>
  <c r="M126" i="55" s="1"/>
  <c r="P125" i="55"/>
  <c r="Q125" i="55" s="1"/>
  <c r="N125" i="55"/>
  <c r="O125" i="55" s="1"/>
  <c r="L125" i="55"/>
  <c r="M125" i="55" s="1"/>
  <c r="J124" i="55"/>
  <c r="I124" i="55"/>
  <c r="P124" i="55" s="1"/>
  <c r="H124" i="55"/>
  <c r="G124" i="55"/>
  <c r="N124" i="55" s="1"/>
  <c r="F124" i="55"/>
  <c r="E124" i="55"/>
  <c r="L124" i="55" s="1"/>
  <c r="P123" i="55"/>
  <c r="Q123" i="55" s="1"/>
  <c r="N123" i="55"/>
  <c r="O123" i="55" s="1"/>
  <c r="L123" i="55"/>
  <c r="M123" i="55" s="1"/>
  <c r="P122" i="55"/>
  <c r="Q122" i="55" s="1"/>
  <c r="N122" i="55"/>
  <c r="O122" i="55" s="1"/>
  <c r="L122" i="55"/>
  <c r="M122" i="55" s="1"/>
  <c r="P121" i="55"/>
  <c r="Q121" i="55" s="1"/>
  <c r="N121" i="55"/>
  <c r="O121" i="55" s="1"/>
  <c r="L121" i="55"/>
  <c r="M121" i="55" s="1"/>
  <c r="J120" i="55"/>
  <c r="I120" i="55"/>
  <c r="P120" i="55" s="1"/>
  <c r="H120" i="55"/>
  <c r="G120" i="55"/>
  <c r="N120" i="55" s="1"/>
  <c r="F120" i="55"/>
  <c r="E120" i="55"/>
  <c r="L120" i="55" s="1"/>
  <c r="P119" i="55"/>
  <c r="Q119" i="55" s="1"/>
  <c r="N119" i="55"/>
  <c r="O119" i="55" s="1"/>
  <c r="L119" i="55"/>
  <c r="M119" i="55" s="1"/>
  <c r="P118" i="55"/>
  <c r="Q118" i="55" s="1"/>
  <c r="N118" i="55"/>
  <c r="O118" i="55" s="1"/>
  <c r="L118" i="55"/>
  <c r="M118" i="55" s="1"/>
  <c r="L117" i="55"/>
  <c r="M117" i="55" s="1"/>
  <c r="L116" i="55"/>
  <c r="M116" i="55" s="1"/>
  <c r="P115" i="55"/>
  <c r="Q115" i="55" s="1"/>
  <c r="N115" i="55"/>
  <c r="O115" i="55" s="1"/>
  <c r="L115" i="55"/>
  <c r="M115" i="55" s="1"/>
  <c r="P114" i="55"/>
  <c r="Q114" i="55" s="1"/>
  <c r="N114" i="55"/>
  <c r="O114" i="55" s="1"/>
  <c r="L114" i="55"/>
  <c r="M114" i="55" s="1"/>
  <c r="P113" i="55"/>
  <c r="Q113" i="55" s="1"/>
  <c r="N113" i="55"/>
  <c r="O113" i="55" s="1"/>
  <c r="L113" i="55"/>
  <c r="M113" i="55" s="1"/>
  <c r="J112" i="55"/>
  <c r="I112" i="55"/>
  <c r="P112" i="55" s="1"/>
  <c r="H112" i="55"/>
  <c r="G112" i="55"/>
  <c r="N112" i="55" s="1"/>
  <c r="F112" i="55"/>
  <c r="E112" i="55"/>
  <c r="L112" i="55" s="1"/>
  <c r="P111" i="55"/>
  <c r="Q111" i="55" s="1"/>
  <c r="N111" i="55"/>
  <c r="O111" i="55" s="1"/>
  <c r="L111" i="55"/>
  <c r="M111" i="55" s="1"/>
  <c r="P110" i="55"/>
  <c r="Q110" i="55" s="1"/>
  <c r="N110" i="55"/>
  <c r="O110" i="55" s="1"/>
  <c r="L110" i="55"/>
  <c r="M110" i="55" s="1"/>
  <c r="N108" i="55"/>
  <c r="J108" i="55"/>
  <c r="I108" i="55"/>
  <c r="P108" i="55" s="1"/>
  <c r="H108" i="55"/>
  <c r="F108" i="55"/>
  <c r="P107" i="55"/>
  <c r="Q107" i="55" s="1"/>
  <c r="N107" i="55"/>
  <c r="O107" i="55" s="1"/>
  <c r="L107" i="55"/>
  <c r="M107" i="55" s="1"/>
  <c r="P106" i="55"/>
  <c r="Q106" i="55" s="1"/>
  <c r="N106" i="55"/>
  <c r="O106" i="55" s="1"/>
  <c r="L106" i="55"/>
  <c r="M106" i="55" s="1"/>
  <c r="P105" i="55"/>
  <c r="Q105" i="55" s="1"/>
  <c r="N105" i="55"/>
  <c r="O105" i="55" s="1"/>
  <c r="L105" i="55"/>
  <c r="M105" i="55" s="1"/>
  <c r="P104" i="55"/>
  <c r="Q104" i="55" s="1"/>
  <c r="N104" i="55"/>
  <c r="O104" i="55" s="1"/>
  <c r="L104" i="55"/>
  <c r="M104" i="55" s="1"/>
  <c r="J103" i="55"/>
  <c r="I103" i="55"/>
  <c r="P103" i="55" s="1"/>
  <c r="H103" i="55"/>
  <c r="G103" i="55"/>
  <c r="N103" i="55" s="1"/>
  <c r="F103" i="55"/>
  <c r="E103" i="55"/>
  <c r="L103" i="55" s="1"/>
  <c r="P102" i="55"/>
  <c r="Q102" i="55" s="1"/>
  <c r="N102" i="55"/>
  <c r="O102" i="55" s="1"/>
  <c r="L102" i="55"/>
  <c r="M102" i="55" s="1"/>
  <c r="P101" i="55"/>
  <c r="Q101" i="55" s="1"/>
  <c r="N101" i="55"/>
  <c r="O101" i="55" s="1"/>
  <c r="L101" i="55"/>
  <c r="M101" i="55" s="1"/>
  <c r="J97" i="55"/>
  <c r="I97" i="55"/>
  <c r="H97" i="55"/>
  <c r="G97" i="55"/>
  <c r="F97" i="55"/>
  <c r="E97" i="55"/>
  <c r="P96" i="55"/>
  <c r="Q96" i="55" s="1"/>
  <c r="N96" i="55"/>
  <c r="O96" i="55" s="1"/>
  <c r="L96" i="55"/>
  <c r="M96" i="55" s="1"/>
  <c r="P94" i="55"/>
  <c r="Q94" i="55" s="1"/>
  <c r="N94" i="55"/>
  <c r="O94" i="55" s="1"/>
  <c r="L94" i="55"/>
  <c r="M94" i="55" s="1"/>
  <c r="P93" i="55"/>
  <c r="Q93" i="55" s="1"/>
  <c r="N93" i="55"/>
  <c r="O93" i="55" s="1"/>
  <c r="L93" i="55"/>
  <c r="M93" i="55" s="1"/>
  <c r="P91" i="55"/>
  <c r="Q91" i="55" s="1"/>
  <c r="N91" i="55"/>
  <c r="O91" i="55" s="1"/>
  <c r="L91" i="55"/>
  <c r="M91" i="55" s="1"/>
  <c r="J90" i="55"/>
  <c r="I90" i="55"/>
  <c r="P90" i="55" s="1"/>
  <c r="H90" i="55"/>
  <c r="G90" i="55"/>
  <c r="N90" i="55" s="1"/>
  <c r="E90" i="55"/>
  <c r="L90" i="55" s="1"/>
  <c r="P89" i="55"/>
  <c r="Q89" i="55" s="1"/>
  <c r="N89" i="55"/>
  <c r="O89" i="55" s="1"/>
  <c r="L89" i="55"/>
  <c r="M89" i="55" s="1"/>
  <c r="P88" i="55"/>
  <c r="Q88" i="55" s="1"/>
  <c r="N88" i="55"/>
  <c r="O88" i="55" s="1"/>
  <c r="L88" i="55"/>
  <c r="M88" i="55" s="1"/>
  <c r="P87" i="55"/>
  <c r="Q87" i="55" s="1"/>
  <c r="N87" i="55"/>
  <c r="O87" i="55" s="1"/>
  <c r="L87" i="55"/>
  <c r="M87" i="55" s="1"/>
  <c r="J86" i="55"/>
  <c r="I86" i="55"/>
  <c r="P86" i="55" s="1"/>
  <c r="H86" i="55"/>
  <c r="G86" i="55"/>
  <c r="N86" i="55" s="1"/>
  <c r="F86" i="55"/>
  <c r="E86" i="55"/>
  <c r="L86" i="55" s="1"/>
  <c r="P85" i="55"/>
  <c r="Q85" i="55" s="1"/>
  <c r="N85" i="55"/>
  <c r="O85" i="55" s="1"/>
  <c r="L85" i="55"/>
  <c r="M85" i="55" s="1"/>
  <c r="P84" i="55"/>
  <c r="Q84" i="55" s="1"/>
  <c r="N84" i="55"/>
  <c r="O84" i="55" s="1"/>
  <c r="L84" i="55"/>
  <c r="M84" i="55" s="1"/>
  <c r="P82" i="55"/>
  <c r="Q82" i="55" s="1"/>
  <c r="N82" i="55"/>
  <c r="O82" i="55" s="1"/>
  <c r="L82" i="55"/>
  <c r="F82" i="55"/>
  <c r="P81" i="55"/>
  <c r="N81" i="55"/>
  <c r="L81" i="55"/>
  <c r="J81" i="55"/>
  <c r="H81" i="55"/>
  <c r="H78" i="55" s="1"/>
  <c r="F81" i="55"/>
  <c r="P80" i="55"/>
  <c r="Q80" i="55" s="1"/>
  <c r="N80" i="55"/>
  <c r="O80" i="55" s="1"/>
  <c r="L80" i="55"/>
  <c r="M80" i="55" s="1"/>
  <c r="P79" i="55"/>
  <c r="Q79" i="55" s="1"/>
  <c r="N79" i="55"/>
  <c r="O79" i="55" s="1"/>
  <c r="L79" i="55"/>
  <c r="F79" i="55"/>
  <c r="I78" i="55"/>
  <c r="P78" i="55" s="1"/>
  <c r="G78" i="55"/>
  <c r="N78" i="55" s="1"/>
  <c r="E78" i="55"/>
  <c r="L78" i="55" s="1"/>
  <c r="P77" i="55"/>
  <c r="Q77" i="55" s="1"/>
  <c r="N77" i="55"/>
  <c r="O77" i="55" s="1"/>
  <c r="L77" i="55"/>
  <c r="M77" i="55" s="1"/>
  <c r="P76" i="55"/>
  <c r="Q76" i="55" s="1"/>
  <c r="N76" i="55"/>
  <c r="O76" i="55" s="1"/>
  <c r="L76" i="55"/>
  <c r="M76" i="55" s="1"/>
  <c r="L67" i="55"/>
  <c r="L65" i="55"/>
  <c r="L64" i="55"/>
  <c r="L63" i="55"/>
  <c r="L62" i="55"/>
  <c r="L61" i="55"/>
  <c r="L60" i="55"/>
  <c r="P59" i="55"/>
  <c r="Q59" i="55" s="1"/>
  <c r="N59" i="55"/>
  <c r="O59" i="55" s="1"/>
  <c r="L59" i="55"/>
  <c r="F59" i="55"/>
  <c r="P58" i="55"/>
  <c r="Q58" i="55" s="1"/>
  <c r="L58" i="55"/>
  <c r="M58" i="55" s="1"/>
  <c r="G58" i="55"/>
  <c r="N58" i="55" s="1"/>
  <c r="P57" i="55"/>
  <c r="Q57" i="55" s="1"/>
  <c r="N57" i="55"/>
  <c r="O57" i="55" s="1"/>
  <c r="L57" i="55"/>
  <c r="F57" i="55"/>
  <c r="L56" i="55"/>
  <c r="M56" i="55" s="1"/>
  <c r="L53" i="55"/>
  <c r="M53" i="55" s="1"/>
  <c r="P52" i="55"/>
  <c r="N52" i="55"/>
  <c r="O52" i="55" s="1"/>
  <c r="L52" i="55"/>
  <c r="M52" i="55" s="1"/>
  <c r="J52" i="55"/>
  <c r="P51" i="55"/>
  <c r="N51" i="55"/>
  <c r="O51" i="55" s="1"/>
  <c r="L51" i="55"/>
  <c r="M51" i="55" s="1"/>
  <c r="J51" i="55"/>
  <c r="P50" i="55"/>
  <c r="N50" i="55"/>
  <c r="O50" i="55" s="1"/>
  <c r="L50" i="55"/>
  <c r="M50" i="55" s="1"/>
  <c r="J50" i="55"/>
  <c r="L49" i="55"/>
  <c r="M49" i="55" s="1"/>
  <c r="L48" i="55"/>
  <c r="M48" i="55" s="1"/>
  <c r="L47" i="55"/>
  <c r="M47" i="55" s="1"/>
  <c r="L46" i="55"/>
  <c r="M46" i="55" s="1"/>
  <c r="L45" i="55"/>
  <c r="M45" i="55" s="1"/>
  <c r="L44" i="55"/>
  <c r="M44" i="55" s="1"/>
  <c r="P43" i="55"/>
  <c r="Q43" i="55" s="1"/>
  <c r="N43" i="55"/>
  <c r="L43" i="55"/>
  <c r="M43" i="55" s="1"/>
  <c r="H43" i="55"/>
  <c r="P42" i="55"/>
  <c r="Q42" i="55" s="1"/>
  <c r="N42" i="55"/>
  <c r="L42" i="55"/>
  <c r="M42" i="55" s="1"/>
  <c r="H42" i="55"/>
  <c r="P41" i="55"/>
  <c r="Q41" i="55" s="1"/>
  <c r="N41" i="55"/>
  <c r="L41" i="55"/>
  <c r="M41" i="55" s="1"/>
  <c r="H41" i="55"/>
  <c r="P40" i="55"/>
  <c r="Q40" i="55" s="1"/>
  <c r="N40" i="55"/>
  <c r="L40" i="55"/>
  <c r="M40" i="55" s="1"/>
  <c r="H40" i="55"/>
  <c r="P39" i="55"/>
  <c r="Q39" i="55" s="1"/>
  <c r="N39" i="55"/>
  <c r="L39" i="55"/>
  <c r="M39" i="55" s="1"/>
  <c r="H39" i="55"/>
  <c r="P38" i="55"/>
  <c r="Q38" i="55" s="1"/>
  <c r="N38" i="55"/>
  <c r="L38" i="55"/>
  <c r="M38" i="55" s="1"/>
  <c r="H38" i="55"/>
  <c r="P37" i="55"/>
  <c r="Q37" i="55" s="1"/>
  <c r="N37" i="55"/>
  <c r="L37" i="55"/>
  <c r="M37" i="55" s="1"/>
  <c r="H37" i="55"/>
  <c r="P36" i="55"/>
  <c r="Q36" i="55" s="1"/>
  <c r="N36" i="55"/>
  <c r="O36" i="55" s="1"/>
  <c r="L36" i="55"/>
  <c r="M36" i="55" s="1"/>
  <c r="P35" i="55"/>
  <c r="Q35" i="55" s="1"/>
  <c r="N35" i="55"/>
  <c r="O35" i="55" s="1"/>
  <c r="L35" i="55"/>
  <c r="F35" i="55"/>
  <c r="P34" i="55"/>
  <c r="N34" i="55"/>
  <c r="J34" i="55"/>
  <c r="H34" i="55"/>
  <c r="P33" i="55"/>
  <c r="N33" i="55"/>
  <c r="L33" i="55"/>
  <c r="J33" i="55"/>
  <c r="H33" i="55"/>
  <c r="I32" i="55"/>
  <c r="P32" i="55" s="1"/>
  <c r="E32" i="55"/>
  <c r="L32" i="55" s="1"/>
  <c r="P31" i="55"/>
  <c r="Q31" i="55" s="1"/>
  <c r="N31" i="55"/>
  <c r="O31" i="55" s="1"/>
  <c r="L31" i="55"/>
  <c r="M31" i="55" s="1"/>
  <c r="P30" i="55"/>
  <c r="Q30" i="55" s="1"/>
  <c r="N30" i="55"/>
  <c r="O30" i="55" s="1"/>
  <c r="L30" i="55"/>
  <c r="M30" i="55" s="1"/>
  <c r="P27" i="55"/>
  <c r="Q27" i="55" s="1"/>
  <c r="N27" i="55"/>
  <c r="O27" i="55" s="1"/>
  <c r="L27" i="55"/>
  <c r="M27" i="55" s="1"/>
  <c r="P26" i="55"/>
  <c r="Q26" i="55" s="1"/>
  <c r="N26" i="55"/>
  <c r="O26" i="55" s="1"/>
  <c r="L26" i="55"/>
  <c r="M26" i="55" s="1"/>
  <c r="P25" i="55"/>
  <c r="Q25" i="55" s="1"/>
  <c r="N25" i="55"/>
  <c r="L25" i="55"/>
  <c r="M25" i="55" s="1"/>
  <c r="H25" i="55"/>
  <c r="P24" i="55"/>
  <c r="Q24" i="55" s="1"/>
  <c r="N24" i="55"/>
  <c r="O24" i="55" s="1"/>
  <c r="L24" i="55"/>
  <c r="M24" i="55" s="1"/>
  <c r="P23" i="55"/>
  <c r="N23" i="55"/>
  <c r="L23" i="55"/>
  <c r="J23" i="55"/>
  <c r="H23" i="55"/>
  <c r="H19" i="55" s="1"/>
  <c r="F23" i="55"/>
  <c r="P20" i="55"/>
  <c r="Q20" i="55" s="1"/>
  <c r="N20" i="55"/>
  <c r="O20" i="55" s="1"/>
  <c r="L20" i="55"/>
  <c r="M20" i="55" s="1"/>
  <c r="J19" i="55"/>
  <c r="I19" i="55"/>
  <c r="P19" i="55" s="1"/>
  <c r="G19" i="55"/>
  <c r="N19" i="55" s="1"/>
  <c r="E19" i="55"/>
  <c r="L19" i="55" s="1"/>
  <c r="P18" i="55"/>
  <c r="Q18" i="55" s="1"/>
  <c r="N18" i="55"/>
  <c r="O18" i="55" s="1"/>
  <c r="L18" i="55"/>
  <c r="M18" i="55" s="1"/>
  <c r="P17" i="55"/>
  <c r="Q17" i="55" s="1"/>
  <c r="N17" i="55"/>
  <c r="O17" i="55" s="1"/>
  <c r="L17" i="55"/>
  <c r="M17" i="55" s="1"/>
  <c r="P15" i="55"/>
  <c r="Q15" i="55" s="1"/>
  <c r="N15" i="55"/>
  <c r="O15" i="55" s="1"/>
  <c r="E15" i="55"/>
  <c r="L15" i="55" s="1"/>
  <c r="J14" i="55"/>
  <c r="I14" i="55"/>
  <c r="H14" i="55"/>
  <c r="G14" i="55"/>
  <c r="F14" i="55"/>
  <c r="E14" i="55"/>
  <c r="F32" i="55" l="1"/>
  <c r="M32" i="55" s="1"/>
  <c r="O120" i="55"/>
  <c r="F78" i="55"/>
  <c r="M78" i="55" s="1"/>
  <c r="M132" i="55"/>
  <c r="G152" i="55"/>
  <c r="N152" i="55" s="1"/>
  <c r="O112" i="55"/>
  <c r="O124" i="55"/>
  <c r="J32" i="55"/>
  <c r="M79" i="55"/>
  <c r="O39" i="55"/>
  <c r="M128" i="55"/>
  <c r="M136" i="55"/>
  <c r="G32" i="55"/>
  <c r="N32" i="55" s="1"/>
  <c r="M81" i="55"/>
  <c r="O23" i="55"/>
  <c r="I152" i="55"/>
  <c r="P152" i="55" s="1"/>
  <c r="J152" i="55"/>
  <c r="M103" i="55"/>
  <c r="F152" i="55"/>
  <c r="Q140" i="55"/>
  <c r="O144" i="55"/>
  <c r="M148" i="55"/>
  <c r="O103" i="55"/>
  <c r="M59" i="55"/>
  <c r="Q50" i="55"/>
  <c r="O43" i="55"/>
  <c r="Q81" i="55"/>
  <c r="O108" i="55"/>
  <c r="Q51" i="55"/>
  <c r="Q52" i="55"/>
  <c r="M57" i="55"/>
  <c r="I95" i="55"/>
  <c r="P95" i="55" s="1"/>
  <c r="O41" i="55"/>
  <c r="O40" i="55"/>
  <c r="O38" i="55"/>
  <c r="O37" i="55"/>
  <c r="O42" i="55"/>
  <c r="O81" i="55"/>
  <c r="M82" i="55"/>
  <c r="O86" i="55"/>
  <c r="O78" i="55"/>
  <c r="Q90" i="55"/>
  <c r="G95" i="55"/>
  <c r="G154" i="55" s="1"/>
  <c r="J95" i="55"/>
  <c r="M86" i="55"/>
  <c r="O25" i="55"/>
  <c r="E108" i="55"/>
  <c r="L108" i="55" s="1"/>
  <c r="M108" i="55" s="1"/>
  <c r="E152" i="55"/>
  <c r="L152" i="55" s="1"/>
  <c r="Q23" i="55"/>
  <c r="O19" i="55"/>
  <c r="O33" i="55"/>
  <c r="O34" i="55"/>
  <c r="M23" i="55"/>
  <c r="Q33" i="55"/>
  <c r="Q34" i="55"/>
  <c r="M35" i="55"/>
  <c r="M33" i="55"/>
  <c r="E95" i="55"/>
  <c r="O90" i="55"/>
  <c r="M112" i="55"/>
  <c r="M120" i="55"/>
  <c r="M124" i="55"/>
  <c r="Q132" i="55"/>
  <c r="Q103" i="55"/>
  <c r="O128" i="55"/>
  <c r="O136" i="55"/>
  <c r="M140" i="55"/>
  <c r="Q144" i="55"/>
  <c r="O148" i="55"/>
  <c r="M15" i="55"/>
  <c r="O58" i="55"/>
  <c r="Q108" i="55"/>
  <c r="Q128" i="55"/>
  <c r="Q136" i="55"/>
  <c r="O140" i="55"/>
  <c r="M144" i="55"/>
  <c r="Q148" i="55"/>
  <c r="Q32" i="55"/>
  <c r="Q19" i="55"/>
  <c r="Q78" i="55"/>
  <c r="Q86" i="55"/>
  <c r="Q112" i="55"/>
  <c r="Q120" i="55"/>
  <c r="Q124" i="55"/>
  <c r="O132" i="55"/>
  <c r="H152" i="55"/>
  <c r="F90" i="55"/>
  <c r="M90" i="55" s="1"/>
  <c r="P97" i="55"/>
  <c r="Q97" i="55" s="1"/>
  <c r="F19" i="55"/>
  <c r="M19" i="55" s="1"/>
  <c r="H32" i="55"/>
  <c r="L97" i="55"/>
  <c r="M97" i="55" s="1"/>
  <c r="N97" i="55"/>
  <c r="O97" i="55" s="1"/>
  <c r="O152" i="55" l="1"/>
  <c r="J154" i="55"/>
  <c r="I154" i="55"/>
  <c r="N154" i="55"/>
  <c r="M152" i="55"/>
  <c r="Q152" i="55"/>
  <c r="F95" i="55"/>
  <c r="N95" i="55"/>
  <c r="Q95" i="55"/>
  <c r="E154" i="55"/>
  <c r="L95" i="55"/>
  <c r="H95" i="55"/>
  <c r="O32" i="55"/>
  <c r="L154" i="55" l="1"/>
  <c r="M154" i="55" s="1"/>
  <c r="P154" i="55"/>
  <c r="Q154" i="55" s="1"/>
  <c r="M95" i="55"/>
  <c r="O95" i="55"/>
  <c r="H154" i="55"/>
  <c r="O154" i="55" l="1"/>
</calcChain>
</file>

<file path=xl/sharedStrings.xml><?xml version="1.0" encoding="utf-8"?>
<sst xmlns="http://schemas.openxmlformats.org/spreadsheetml/2006/main" count="533" uniqueCount="139">
  <si>
    <t xml:space="preserve">к решению Собрания депутатов Октябрьского </t>
  </si>
  <si>
    <t>(тыс. рублей)</t>
  </si>
  <si>
    <t>Наименование</t>
  </si>
  <si>
    <t>Средства федерального и областного бюджетов</t>
  </si>
  <si>
    <t>Средства бюджета Октябрьского района</t>
  </si>
  <si>
    <t>Муниципальный район, как район</t>
  </si>
  <si>
    <t>Администрация Октябрьского района Ростовской области</t>
  </si>
  <si>
    <t>Обеспечение жильем молодых семей</t>
  </si>
  <si>
    <t>Отдел образования Администрации Октябрьского района</t>
  </si>
  <si>
    <t>Организация отдыха детей в каникулярное время</t>
  </si>
  <si>
    <t>Комитет управления муниципальным имуществом Администрации Октябрьского района</t>
  </si>
  <si>
    <t>Реализация принципа экстерриториальности при предоставлении государственных и муниципальных услуг</t>
  </si>
  <si>
    <t>Организация предоставления областных услуг на базе многофункциональных центров предоставления государственных и муниципальных услуг</t>
  </si>
  <si>
    <t>Возмещение предприятиям жилищно-коммунального хозяйства части платы граждан за коммунальные услуги</t>
  </si>
  <si>
    <t>Отдел культуры, физической культуры, спорта и туризма Администрации Октябрьского района Ростовской области</t>
  </si>
  <si>
    <t>Комплектование книжных фондов библиотек муниципальных образований</t>
  </si>
  <si>
    <t>Управление социальной защиты населения Администрации Октябрьского района Ростовской области</t>
  </si>
  <si>
    <t>Итого по муниципальному району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</si>
  <si>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</si>
  <si>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</si>
  <si>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</si>
  <si>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</si>
  <si>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</si>
  <si>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</si>
  <si>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Красюковское сельское поселение</t>
  </si>
  <si>
    <t>Краснолучское сельское поселение</t>
  </si>
  <si>
    <t>Краснокутское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</si>
  <si>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</si>
  <si>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</si>
  <si>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</si>
  <si>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</si>
  <si>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Всего</t>
  </si>
  <si>
    <t>2024 год</t>
  </si>
  <si>
    <t>10 04</t>
  </si>
  <si>
    <t>07 07</t>
  </si>
  <si>
    <t>07 02</t>
  </si>
  <si>
    <t>01 13</t>
  </si>
  <si>
    <t>05 02</t>
  </si>
  <si>
    <t>04 09</t>
  </si>
  <si>
    <t>08 01</t>
  </si>
  <si>
    <t>09 09</t>
  </si>
  <si>
    <t>10 06</t>
  </si>
  <si>
    <t>05 03</t>
  </si>
  <si>
    <t>Государственная поддержка отрасли культуры (комплектование книжных фондов библиотек муниципальных образований)</t>
  </si>
  <si>
    <t>2025 год</t>
  </si>
  <si>
    <t>Приобретение компьютерного оборудования для Межпоселенческой центральной библиотеки Октябрьского района Ростовской области</t>
  </si>
  <si>
    <t>Субсидия на проведение комплексных кадастровых работ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</si>
  <si>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</si>
  <si>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Реализация мероприятий по модернизации школьных систем образования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</si>
  <si>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</si>
  <si>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 xml:space="preserve">района "О бюджете Октябрьского района на 2024 год </t>
  </si>
  <si>
    <t>и на плановый период 2025 и 2026</t>
  </si>
  <si>
    <t>Распределение субсидий для софинансирования расходных обязательств, возникающих при выполнении полномочий органов местного самоуправления по вопросам местного значения на 2024 год и на плановый период 2025 и 2026 годов</t>
  </si>
  <si>
    <t>2026 год</t>
  </si>
  <si>
    <t>Минцифрового развития</t>
  </si>
  <si>
    <t>Минкультуры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</si>
  <si>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</si>
  <si>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Минобразов.</t>
  </si>
  <si>
    <t xml:space="preserve">Организация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</t>
  </si>
  <si>
    <t>Создание (реконструкция) объектов спортивной инфраструктуры массового спорта (строительство бассейна в п.Персиановский)</t>
  </si>
  <si>
    <t>Минспорт</t>
  </si>
  <si>
    <t>Минтранс</t>
  </si>
  <si>
    <t>МинЖКХ</t>
  </si>
  <si>
    <t>Капитальный ремонт административно-бытового здания управления социальной защиты населения Администрации октябрьского района</t>
  </si>
  <si>
    <t>Минтруд</t>
  </si>
  <si>
    <t>Минстрой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</si>
  <si>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</si>
  <si>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Субсидия на софинансирование муниципальных программ по работе с молодежью</t>
  </si>
  <si>
    <t>Комитет по молодежной пол</t>
  </si>
  <si>
    <t>Капитальный ремонт здания муниципального бюджетного общеобразовательного учреждения средней общеобразовательной школы № 43, расположенного в х.Ильичевка по ул. Заречная, 46 Октябрьского района Ростовской области</t>
  </si>
  <si>
    <t>Ремонт автодороги по ул. Калинина в х. Красный Кут октябрьского района Ростовской области</t>
  </si>
  <si>
    <t>Ремонт а/д по ул.40 лет Победы в ст.Кривянская Октябрьского района Ростовской области</t>
  </si>
  <si>
    <t>Ремонт автомобильной дороги общего пользования местного значения соединительной автомобильной дороги от а/д г.Новочеркасск-р.п.Каменоломни до а/д г.Шахты-ст.Раздорская- а/д г.Шахты-г.Цимлянск-п.Заречный</t>
  </si>
  <si>
    <t>Минимущество</t>
  </si>
  <si>
    <t>04 12</t>
  </si>
  <si>
    <t>И. о. начальника  ФЭУ</t>
  </si>
  <si>
    <t>М. С. Кокалевская</t>
  </si>
  <si>
    <t>Реконструкция объекта незавершенного строительства – физкультурно-оздоровительный комплекс в х. Ильичевка</t>
  </si>
  <si>
    <t>«Капитальный ремонт комплекса сооружений по приемке и очистке дополнительного притока шахтных вод шахты им. С.М. Кирова (б. Цурюпа) по адресу: Ростовская обл., Октябрьский р-н, Краснокутское сельское поселение, балка Цурюпа. Второй этап»</t>
  </si>
  <si>
    <t>«Капитальный ремонт комплекса сооружений по приемке и очистке подземных вод шахты им. Кирова по адресу: Ростовская область, Октябрьский район, х. Новогригорьевка, ул. Садовая, 72. Второй этап»</t>
  </si>
  <si>
    <t>Создание архитектурной доступности МГН в рамках реализации государственной программы «Доступная среда» здания и территории МУК «Алексеевский сельский Дом культуры», расположенного в х. Шевченко по ул. Суворова, 12а, Октябрьского района Ростовской области</t>
  </si>
  <si>
    <t>Приобретение специализированной коммунальной техники (Бессергеневское сельское поселение)</t>
  </si>
  <si>
    <t>Капитальный ремонт МБДОУ д/с №9 «Малютка» расположенного по адресу: Ростовская обл., Октябрьский р-н, х. Маркин, ул. Степная, 35.</t>
  </si>
  <si>
    <t>Капитальный ремонт сельского дома культуры по адресу: ул. Кооперативная, 109, ст. Кривянская Октябрьский район, Ростовская область</t>
  </si>
  <si>
    <t>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</t>
  </si>
  <si>
    <t>Расходы на снос расселенных аварийных домов (Каменоломненское городское поселение)</t>
  </si>
  <si>
    <t>Ремонт а/д по ул. Московская х.Привольный Коммунарского с.п.Октябрьского района Ростовской области</t>
  </si>
  <si>
    <t>Ремонт а/д по ул. Гагарина п. Верхнегрушевский Коммунарского с.п. Октябрьского района Ростовской области</t>
  </si>
  <si>
    <t>Ремонт автодороги по ул. Советская в сл. Красюковская, Октябрьского района Ростовской области</t>
  </si>
  <si>
    <t>Ремонт дороги по ул. Заречная х.Маркин Октябрьского района Ростовской области</t>
  </si>
  <si>
    <t>Ремонт автомобильной дороги по ул. Мира п.Персиановский Октябрьского района Ростовской области</t>
  </si>
  <si>
    <t>Ремонт автодороги по ул. Мостовая в п. Интернациональный Краснокутского сельского поселения октябрьского района</t>
  </si>
  <si>
    <t>Ремонт автодороги по ул. Ленина в п. Верхнегрушевский Октябрьского района Ростовской области</t>
  </si>
  <si>
    <t>Ремонт автодороги по ул. Комарова в п. Красногорняцкий Октябрьского района Ростовской области</t>
  </si>
  <si>
    <t>Ремонт автодороги и тротуара по ул. Чапаева в п. Красногорняцкий Октябрьского района Ростовской области</t>
  </si>
  <si>
    <t>Ремонт автомобильной дороги по ул.60 лет Победы с частичной заменой бортового камня п. Казачьи Лагери Октябрьского района Ростовской области</t>
  </si>
  <si>
    <t>Ремонт автомобильной дороги общего пользования местного значения п. Верхнегрушевский - п. Малая Сопка</t>
  </si>
  <si>
    <t>Ремонт автомобильной дороги общего пользования местного значения п. Нижнедонской - х. Озерки</t>
  </si>
  <si>
    <t>Ремонт автодороги и тротуара по пер. Садовый в р.п. Каменоломни, Октябрьского района, Ростовской области</t>
  </si>
  <si>
    <t>Ремонт автомобильной дороги по ул. Комсомольска в р.п. Каменоломни, Октябрьского района, Ростовской области</t>
  </si>
  <si>
    <t>Реализация программ формирования современной городской среды (Благоустройство сквера по ул. Школьная 20 п. Верхнегрушевский Коммунарского сельского поселения))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</si>
  <si>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(п. Новоперсиановка, ул. Комсомольская, д 4,6 Красюковское сельское поселение)</t>
  </si>
  <si>
    <t>Благоустройство территории памятника воинам Великой Отечественной войны по адресу: Россия, Ростовская обл., Октябрьский район, х. Маркин, пер. Клубный памятник воинам ВОВ</t>
  </si>
  <si>
    <t>Проверочная строка для областных субсидий. Расхождения для софинансирования местного бюджета</t>
  </si>
  <si>
    <t>Приложение 8</t>
  </si>
  <si>
    <t>годов" от __.__.2024 №</t>
  </si>
  <si>
    <t>Замена существующих оконных и дверных блоков в муниципальных образовательных организациях Октябрьского района (МБДОУ д/с №14, 17, 33, 39)</t>
  </si>
  <si>
    <t>Капитальный ремонт кровли зданий МБДОУ д/с №2 «Улыбка» по адресу: 346493, Ростовская область, Октябрьский район, п. Персиановский, ул. Московская д.18</t>
  </si>
  <si>
    <t>Капитальный ремонт кровли здания МБДОУ д/с № 25 «Солнышко», расположенного по адресу: Ростовская обл.,Октябрьский р-он, х. Керчик-Савров, ул. Буденного, 1</t>
  </si>
  <si>
    <t>Выборочный капитальный ремонт МБДОУ д/с №31 "Золотая рыбка" по адресу: Ростовская область, Октябрьский район, ст. Кривянская, ул. Мостовая, 3А (замена кровли и водосточной системы)</t>
  </si>
  <si>
    <t>Капитальный ремонт кровли зданий МБОУ ООШ № 19 п. Интернациональный, ул. Восточная 62</t>
  </si>
  <si>
    <t>Создание и обустройство зоны отдыха,устройство пешеходной дорожки по адресу: Ростовская область, октябрьский район, х. Ильичевка, ул.Заречная.</t>
  </si>
  <si>
    <t>Ремонт автомобильной дороги по ул.Солнечная в х.Сусол Октябрьского района Ростовской области</t>
  </si>
  <si>
    <t>Ремонт автомобильной дороги общего пользования "п.Майский-х.Марьевка" в Октябрьском районе Ростовской области</t>
  </si>
  <si>
    <t>Устройство детской площадки по адресу: Ростовская область, Октябрьский район, х. Шевченко, ул. Суворова</t>
  </si>
  <si>
    <t>Благоустройство зоны отдыха в сквере по ул. Чистова х. Красный Кут Октябрьского района Ростовской области</t>
  </si>
  <si>
    <t>Приобретение подвижного состава пассажирского транспорта общего пользования</t>
  </si>
  <si>
    <t>Выборочный капитальный ремонт МБОУ СОШ № 77 п.Казачьи Лагери</t>
  </si>
  <si>
    <t>Выборочный капитальный ремонт МБОУ СОШ № 73 по адресу: Ростовская область, Октябрьский район, ст. Кривянская, ул. Кирпичная, 1 (устройство вентилируемого фасада, входных групп, водосточной системы кровли)</t>
  </si>
  <si>
    <t>Оснащение административного здания управления социальной защиты населения новой мебелью, системами кондиционирования воздуха, компьютерной техникой, системой видеонаблюдения</t>
  </si>
  <si>
    <t>Приобретение канализационных очистных сооружений -КОС, серии AGMA или эквивалент с установкой и выполнением пусконаладочных работ (блочно-модульная станции х. Маркин)</t>
  </si>
  <si>
    <t>Разработка проектной документации по объекту: « Реконструкция МБОУ СОШ № 63 по адресу:  Ростовская область, Октябрьский район, сл. Красюковская, ул. Горького, 67. Строительство здания начальной школы на 100 мест»</t>
  </si>
  <si>
    <t>Разработка проектной документации по объекту: « Реконструкция МБОУ СОШ № 52 по адресу:  Ростовская область, Октябрьский район, ст. Заплавская, ул. Школьная, 37. Строительство здания блока начальных классов на 100 мест»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</si>
  <si>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</si>
  <si>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</si>
  <si>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Финансово - экономическое управление Администрации Октябрьского района Ростовской области</t>
  </si>
  <si>
    <t>Благоустройство территории МБДОУ №30 "Зоренька", расположенного по адресу: Ростовская область, Октябрьский район, р.п. Каменоломни, пер. Народный,1</t>
  </si>
  <si>
    <t xml:space="preserve">Разработка проектной документации по объекту: "Реконструкция объекта незавершенного строительства сетей водоснабжения п. Персиановский Октябрьского района Ростовской области" </t>
  </si>
  <si>
    <t>Капитальный ремонт здания МБУ ДО ДШИ п. Персиановский Октябрьского района Ростовской области, расположенного по адресу: Ростовская область, Октябрьский район, пос. Персиановский, ул. Кривошлыкова, 15</t>
  </si>
  <si>
    <t>Ремонт автомобильной дороги по ул. Советская в сл. Красюковская Октябрьского района Ростовской области</t>
  </si>
  <si>
    <t>Оснащение муниципального бюджетного дошкольного образовательного учреждения детский сад № 9 "Малютка"; Октябрьский район, х. Маркин, ул. Степная, д. 35</t>
  </si>
  <si>
    <t>Ремонт участка дороги по ул.Мостовая в ст.Кривянская Октябрьского района Ростовской области (км 0+00-км 1+900)</t>
  </si>
  <si>
    <t>Ремонт дороги по ул.Комарова в ст.Бессергеневская Октябрьского района Ростовской области</t>
  </si>
  <si>
    <t>Ремонт дороги по ул.Калинина в х.Красный Кут Октябрьского района Ростовской области</t>
  </si>
  <si>
    <t>Ремонт дороги по ул.Стадионная в сл.Красюковская Октябрьского района Ростовской области</t>
  </si>
  <si>
    <t>Ремонт дороги по ул.Толстого п.Красногорняцкий Октябрьского района Ростовской области</t>
  </si>
  <si>
    <t>Ремонт дороги по пер.Пятый в п.Каменоломни Октябрьского района Ростовской области</t>
  </si>
  <si>
    <t>Ремонт дороги по пер.Первомайский в п.Каменоломни Октябрьского района Ростовской области</t>
  </si>
  <si>
    <t>Ремонт дороги по ул.Транспортная п.Новозарянский Октябрьского района Ростовской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</si>
</sst>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_р_._-;\-* #,##0.0_р_._-;_-* &quot;-&quot;??_р_._-;_-@_-"/>
    <numFmt numFmtId="168" formatCode="_-* #,##0.00000_р_._-;\-* #,##0.00000_р_._-;_-* &quot;-&quot;?????_р_._-;_-@_-"/>
    <numFmt numFmtId="169" formatCode="#,##0;\-#,##0;&quot;-&quot;"/>
    <numFmt numFmtId="170" formatCode="#,##0.00;\-#,##0.00;&quot;-&quot;"/>
    <numFmt numFmtId="171" formatCode="#,##0%;\-#,##0%;&quot;- &quot;"/>
    <numFmt numFmtId="172" formatCode="#,##0.0%;\-#,##0.0%;&quot;- &quot;"/>
    <numFmt numFmtId="173" formatCode="#,##0.00%;\-#,##0.00%;&quot;- &quot;"/>
    <numFmt numFmtId="174" formatCode="#,##0.0;\-#,##0.0;&quot;-&quot;"/>
    <numFmt numFmtId="175" formatCode="_-* #,##0\ _D_M_-;\-* #,##0\ _D_M_-;_-* &quot;-&quot;\ _D_M_-;_-@_-"/>
    <numFmt numFmtId="176" formatCode="_-* #,##0.00\ _D_M_-;\-* #,##0.00\ _D_M_-;_-* &quot;-&quot;??\ _D_M_-;_-@_-"/>
    <numFmt numFmtId="177" formatCode="[&lt;=9999999]#&quot;-&quot;####;&quot;(&quot;#&quot;) &quot;###&quot;-&quot;####"/>
    <numFmt numFmtId="178" formatCode="0%;\(0%\)"/>
    <numFmt numFmtId="179" formatCode="\ \ @"/>
    <numFmt numFmtId="180" formatCode="\ \ \ \ @"/>
    <numFmt numFmtId="181" formatCode="_(* #,##0.00_);_(* \(#,##0.00\);_(* &quot;-&quot;??_);_(@_)"/>
    <numFmt numFmtId="182" formatCode="_-* #,##0.00\ _р_._-;\-* #,##0.00\ _р_._-;_-* &quot;-&quot;??\ _р_._-;_-@_-"/>
    <numFmt numFmtId="183" formatCode="_-* #,##0.00_р_._-;\-* #,##0.00_р_._-;_-* \-??_р_._-;_-@_-"/>
  </numFmts>
  <fonts count="8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i/>
      <sz val="10"/>
      <name val="Verdana"/>
      <family val="2"/>
      <charset val="204"/>
    </font>
    <font>
      <sz val="10"/>
      <name val="Arial Cyr"/>
      <charset val="204"/>
    </font>
    <font>
      <b/>
      <u val="singleAccounting"/>
      <sz val="10"/>
      <name val="Verdana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2"/>
      <name val="Times New Roman CYR"/>
    </font>
    <font>
      <b/>
      <sz val="14"/>
      <name val="Times New Roman"/>
      <family val="1"/>
      <charset val="204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rgb="FF000000"/>
      <name val="Calibri"/>
      <family val="2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</fonts>
  <fills count="1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  <fill>
      <patternFill patternType="solid">
        <fgColor rgb="FFC6EFCE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832">
    <xf numFmtId="0" fontId="0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2" borderId="1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66" fillId="91" borderId="0" applyNumberFormat="0" applyBorder="0" applyAlignment="0" applyProtection="0"/>
    <xf numFmtId="0" fontId="66" fillId="92" borderId="0" applyNumberFormat="0" applyBorder="0" applyAlignment="0" applyProtection="0"/>
    <xf numFmtId="0" fontId="66" fillId="93" borderId="0" applyNumberFormat="0" applyBorder="0" applyAlignment="0" applyProtection="0"/>
    <xf numFmtId="0" fontId="66" fillId="94" borderId="0" applyNumberFormat="0" applyBorder="0" applyAlignment="0" applyProtection="0"/>
    <xf numFmtId="0" fontId="66" fillId="95" borderId="0" applyNumberFormat="0" applyBorder="0" applyAlignment="0" applyProtection="0"/>
    <xf numFmtId="0" fontId="66" fillId="96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66" fillId="97" borderId="0" applyNumberFormat="0" applyBorder="0" applyAlignment="0" applyProtection="0"/>
    <xf numFmtId="0" fontId="66" fillId="98" borderId="0" applyNumberFormat="0" applyBorder="0" applyAlignment="0" applyProtection="0"/>
    <xf numFmtId="0" fontId="66" fillId="99" borderId="0" applyNumberFormat="0" applyBorder="0" applyAlignment="0" applyProtection="0"/>
    <xf numFmtId="0" fontId="66" fillId="100" borderId="0" applyNumberFormat="0" applyBorder="0" applyAlignment="0" applyProtection="0"/>
    <xf numFmtId="0" fontId="66" fillId="101" borderId="0" applyNumberFormat="0" applyBorder="0" applyAlignment="0" applyProtection="0"/>
    <xf numFmtId="0" fontId="66" fillId="102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67" fillId="103" borderId="0" applyNumberFormat="0" applyBorder="0" applyAlignment="0" applyProtection="0"/>
    <xf numFmtId="0" fontId="67" fillId="104" borderId="0" applyNumberFormat="0" applyBorder="0" applyAlignment="0" applyProtection="0"/>
    <xf numFmtId="0" fontId="67" fillId="105" borderId="0" applyNumberFormat="0" applyBorder="0" applyAlignment="0" applyProtection="0"/>
    <xf numFmtId="0" fontId="67" fillId="106" borderId="0" applyNumberFormat="0" applyBorder="0" applyAlignment="0" applyProtection="0"/>
    <xf numFmtId="0" fontId="67" fillId="107" borderId="0" applyNumberFormat="0" applyBorder="0" applyAlignment="0" applyProtection="0"/>
    <xf numFmtId="0" fontId="67" fillId="108" borderId="0" applyNumberFormat="0" applyBorder="0" applyAlignment="0" applyProtection="0"/>
    <xf numFmtId="0" fontId="15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4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0" borderId="0" applyNumberFormat="0" applyBorder="0" applyAlignment="0" applyProtection="0"/>
    <xf numFmtId="0" fontId="17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5" fillId="15" borderId="0" applyNumberFormat="0" applyBorder="0" applyAlignment="0" applyProtection="0"/>
    <xf numFmtId="0" fontId="16" fillId="3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22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9" borderId="0" applyNumberFormat="0" applyBorder="0" applyAlignment="0" applyProtection="0"/>
    <xf numFmtId="0" fontId="15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5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29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29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5" fillId="0" borderId="0"/>
    <xf numFmtId="49" fontId="14" fillId="6" borderId="2">
      <alignment horizontal="left" vertical="top"/>
      <protection locked="0"/>
    </xf>
    <xf numFmtId="49" fontId="14" fillId="6" borderId="2">
      <alignment horizontal="left" vertical="top"/>
      <protection locked="0"/>
    </xf>
    <xf numFmtId="49" fontId="14" fillId="0" borderId="2">
      <alignment horizontal="left" vertical="top"/>
      <protection locked="0"/>
    </xf>
    <xf numFmtId="49" fontId="14" fillId="0" borderId="2">
      <alignment horizontal="left" vertical="top"/>
      <protection locked="0"/>
    </xf>
    <xf numFmtId="49" fontId="14" fillId="45" borderId="2">
      <alignment horizontal="left" vertical="top"/>
      <protection locked="0"/>
    </xf>
    <xf numFmtId="49" fontId="14" fillId="45" borderId="2">
      <alignment horizontal="left" vertical="top"/>
      <protection locked="0"/>
    </xf>
    <xf numFmtId="0" fontId="14" fillId="0" borderId="0">
      <alignment horizontal="left" vertical="top" wrapText="1"/>
    </xf>
    <xf numFmtId="0" fontId="18" fillId="0" borderId="3">
      <alignment horizontal="left" vertical="top" wrapText="1"/>
    </xf>
    <xf numFmtId="49" fontId="5" fillId="0" borderId="0">
      <alignment horizontal="left" vertical="top" wrapText="1"/>
      <protection locked="0"/>
    </xf>
    <xf numFmtId="0" fontId="19" fillId="0" borderId="0">
      <alignment horizontal="left" vertical="top" wrapText="1"/>
    </xf>
    <xf numFmtId="49" fontId="5" fillId="0" borderId="2">
      <alignment horizontal="center" vertical="top" wrapText="1"/>
      <protection locked="0"/>
    </xf>
    <xf numFmtId="49" fontId="5" fillId="0" borderId="2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6" borderId="2">
      <alignment horizontal="right" vertical="top"/>
      <protection locked="0"/>
    </xf>
    <xf numFmtId="49" fontId="14" fillId="6" borderId="2">
      <alignment horizontal="right" vertical="top"/>
      <protection locked="0"/>
    </xf>
    <xf numFmtId="0" fontId="14" fillId="6" borderId="2">
      <alignment horizontal="right" vertical="top"/>
      <protection locked="0"/>
    </xf>
    <xf numFmtId="0" fontId="14" fillId="6" borderId="2">
      <alignment horizontal="right" vertical="top"/>
      <protection locked="0"/>
    </xf>
    <xf numFmtId="49" fontId="14" fillId="0" borderId="2">
      <alignment horizontal="right" vertical="top"/>
      <protection locked="0"/>
    </xf>
    <xf numFmtId="49" fontId="14" fillId="0" borderId="2">
      <alignment horizontal="right" vertical="top"/>
      <protection locked="0"/>
    </xf>
    <xf numFmtId="0" fontId="14" fillId="0" borderId="2">
      <alignment horizontal="right" vertical="top"/>
      <protection locked="0"/>
    </xf>
    <xf numFmtId="0" fontId="14" fillId="0" borderId="2">
      <alignment horizontal="right" vertical="top"/>
      <protection locked="0"/>
    </xf>
    <xf numFmtId="49" fontId="14" fillId="45" borderId="2">
      <alignment horizontal="right" vertical="top"/>
      <protection locked="0"/>
    </xf>
    <xf numFmtId="49" fontId="14" fillId="45" borderId="2">
      <alignment horizontal="right" vertical="top"/>
      <protection locked="0"/>
    </xf>
    <xf numFmtId="0" fontId="14" fillId="45" borderId="2">
      <alignment horizontal="right" vertical="top"/>
      <protection locked="0"/>
    </xf>
    <xf numFmtId="0" fontId="14" fillId="45" borderId="2">
      <alignment horizontal="right" vertical="top"/>
      <protection locked="0"/>
    </xf>
    <xf numFmtId="49" fontId="5" fillId="0" borderId="0">
      <alignment horizontal="right" vertical="top" wrapText="1"/>
      <protection locked="0"/>
    </xf>
    <xf numFmtId="0" fontId="19" fillId="0" borderId="0">
      <alignment horizontal="right" vertical="top" wrapText="1"/>
    </xf>
    <xf numFmtId="49" fontId="5" fillId="0" borderId="0">
      <alignment horizontal="center" vertical="top" wrapText="1"/>
      <protection locked="0"/>
    </xf>
    <xf numFmtId="0" fontId="18" fillId="0" borderId="3">
      <alignment horizontal="center" vertical="top" wrapText="1"/>
    </xf>
    <xf numFmtId="49" fontId="14" fillId="0" borderId="2">
      <alignment horizontal="center" vertical="top" wrapText="1"/>
      <protection locked="0"/>
    </xf>
    <xf numFmtId="49" fontId="14" fillId="0" borderId="2">
      <alignment horizontal="center" vertical="top" wrapText="1"/>
      <protection locked="0"/>
    </xf>
    <xf numFmtId="0" fontId="14" fillId="0" borderId="2">
      <alignment horizontal="center" vertical="top" wrapText="1"/>
      <protection locked="0"/>
    </xf>
    <xf numFmtId="0" fontId="14" fillId="0" borderId="2">
      <alignment horizontal="center" vertical="top" wrapText="1"/>
      <protection locked="0"/>
    </xf>
    <xf numFmtId="0" fontId="20" fillId="5" borderId="0" applyNumberFormat="0" applyBorder="0" applyAlignment="0" applyProtection="0"/>
    <xf numFmtId="169" fontId="21" fillId="0" borderId="0" applyFill="0" applyBorder="0" applyAlignment="0"/>
    <xf numFmtId="170" fontId="21" fillId="0" borderId="0" applyFill="0" applyBorder="0" applyAlignment="0"/>
    <xf numFmtId="171" fontId="21" fillId="0" borderId="0" applyFill="0" applyBorder="0" applyAlignment="0"/>
    <xf numFmtId="172" fontId="21" fillId="0" borderId="0" applyFill="0" applyBorder="0" applyAlignment="0"/>
    <xf numFmtId="173" fontId="21" fillId="0" borderId="0" applyFill="0" applyBorder="0" applyAlignment="0"/>
    <xf numFmtId="169" fontId="21" fillId="0" borderId="0" applyFill="0" applyBorder="0" applyAlignment="0"/>
    <xf numFmtId="174" fontId="21" fillId="0" borderId="0" applyFill="0" applyBorder="0" applyAlignment="0"/>
    <xf numFmtId="170" fontId="21" fillId="0" borderId="0" applyFill="0" applyBorder="0" applyAlignment="0"/>
    <xf numFmtId="0" fontId="22" fillId="46" borderId="1" applyNumberFormat="0" applyAlignment="0" applyProtection="0"/>
    <xf numFmtId="0" fontId="23" fillId="47" borderId="4" applyNumberFormat="0" applyAlignment="0" applyProtection="0"/>
    <xf numFmtId="169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5" fillId="0" borderId="0"/>
    <xf numFmtId="0" fontId="5" fillId="0" borderId="0"/>
    <xf numFmtId="14" fontId="21" fillId="0" borderId="0" applyFill="0" applyBorder="0" applyAlignment="0"/>
    <xf numFmtId="0" fontId="25" fillId="0" borderId="0" applyNumberForma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169" fontId="27" fillId="0" borderId="0" applyFill="0" applyBorder="0" applyAlignment="0"/>
    <xf numFmtId="170" fontId="27" fillId="0" borderId="0" applyFill="0" applyBorder="0" applyAlignment="0"/>
    <xf numFmtId="169" fontId="27" fillId="0" borderId="0" applyFill="0" applyBorder="0" applyAlignment="0"/>
    <xf numFmtId="174" fontId="27" fillId="0" borderId="0" applyFill="0" applyBorder="0" applyAlignment="0"/>
    <xf numFmtId="170" fontId="27" fillId="0" borderId="0" applyFill="0" applyBorder="0" applyAlignment="0"/>
    <xf numFmtId="0" fontId="28" fillId="0" borderId="0" applyFont="0" applyFill="0" applyBorder="0" applyAlignment="0" applyProtection="0"/>
    <xf numFmtId="177" fontId="68" fillId="0" borderId="0"/>
    <xf numFmtId="0" fontId="29" fillId="0" borderId="0" applyNumberFormat="0" applyFill="0" applyBorder="0" applyAlignment="0" applyProtection="0"/>
    <xf numFmtId="0" fontId="30" fillId="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9" borderId="1" applyNumberFormat="0" applyAlignment="0" applyProtection="0"/>
    <xf numFmtId="169" fontId="36" fillId="0" borderId="0" applyFill="0" applyBorder="0" applyAlignment="0"/>
    <xf numFmtId="170" fontId="36" fillId="0" borderId="0" applyFill="0" applyBorder="0" applyAlignment="0"/>
    <xf numFmtId="169" fontId="36" fillId="0" borderId="0" applyFill="0" applyBorder="0" applyAlignment="0"/>
    <xf numFmtId="174" fontId="36" fillId="0" borderId="0" applyFill="0" applyBorder="0" applyAlignment="0"/>
    <xf numFmtId="170" fontId="36" fillId="0" borderId="0" applyFill="0" applyBorder="0" applyAlignment="0"/>
    <xf numFmtId="0" fontId="37" fillId="0" borderId="10" applyNumberFormat="0" applyFill="0" applyAlignment="0" applyProtection="0"/>
    <xf numFmtId="0" fontId="5" fillId="0" borderId="0"/>
    <xf numFmtId="0" fontId="38" fillId="53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4" fillId="0" borderId="11"/>
    <xf numFmtId="0" fontId="69" fillId="0" borderId="0"/>
    <xf numFmtId="0" fontId="7" fillId="0" borderId="0"/>
    <xf numFmtId="0" fontId="40" fillId="54" borderId="0"/>
    <xf numFmtId="0" fontId="40" fillId="54" borderId="0"/>
    <xf numFmtId="0" fontId="5" fillId="0" borderId="0"/>
    <xf numFmtId="0" fontId="10" fillId="0" borderId="0"/>
    <xf numFmtId="0" fontId="7" fillId="55" borderId="12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1" fillId="46" borderId="14" applyNumberFormat="0" applyAlignment="0" applyProtection="0"/>
    <xf numFmtId="173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42" fillId="0" borderId="0" applyFill="0" applyBorder="0" applyAlignment="0"/>
    <xf numFmtId="170" fontId="42" fillId="0" borderId="0" applyFill="0" applyBorder="0" applyAlignment="0"/>
    <xf numFmtId="169" fontId="42" fillId="0" borderId="0" applyFill="0" applyBorder="0" applyAlignment="0"/>
    <xf numFmtId="174" fontId="42" fillId="0" borderId="0" applyFill="0" applyBorder="0" applyAlignment="0"/>
    <xf numFmtId="170" fontId="42" fillId="0" borderId="0" applyFill="0" applyBorder="0" applyAlignment="0"/>
    <xf numFmtId="4" fontId="21" fillId="56" borderId="14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4" fillId="56" borderId="14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21" fillId="56" borderId="14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21" fillId="56" borderId="14" applyNumberFormat="0" applyProtection="0">
      <alignment horizontal="left" vertical="center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45" fillId="2" borderId="16" applyNumberFormat="0" applyProtection="0">
      <alignment horizontal="center" vertical="center" wrapTex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21" fillId="57" borderId="14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21" fillId="58" borderId="14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21" fillId="60" borderId="14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21" fillId="61" borderId="14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21" fillId="62" borderId="14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21" fillId="63" borderId="14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21" fillId="64" borderId="14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21" fillId="65" borderId="14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21" fillId="67" borderId="14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6" fillId="68" borderId="14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21" fillId="70" borderId="17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47" fillId="72" borderId="0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0" fontId="13" fillId="2" borderId="16" applyNumberFormat="0" applyProtection="0">
      <alignment horizontal="left" vertical="center" indent="1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8" fillId="70" borderId="16" applyNumberFormat="0" applyProtection="0">
      <alignment horizontal="left" vertical="center" wrapText="1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8" fillId="75" borderId="16" applyNumberFormat="0" applyProtection="0">
      <alignment horizontal="left" vertical="center" wrapText="1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0" fontId="13" fillId="76" borderId="16" applyNumberFormat="0" applyProtection="0">
      <alignment horizontal="left" vertical="center" wrapText="1" indent="2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13" fillId="71" borderId="15" applyNumberFormat="0" applyProtection="0">
      <alignment horizontal="left" vertical="center" indent="1"/>
    </xf>
    <xf numFmtId="0" fontId="49" fillId="75" borderId="16" applyNumberFormat="0" applyProtection="0">
      <alignment horizontal="center" vertical="center" wrapTex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13" fillId="71" borderId="15" applyNumberFormat="0" applyProtection="0">
      <alignment horizontal="left" vertical="top" indent="1"/>
    </xf>
    <xf numFmtId="0" fontId="13" fillId="77" borderId="16" applyNumberFormat="0" applyProtection="0">
      <alignment horizontal="left" vertical="center" wrapText="1" indent="4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13" fillId="73" borderId="15" applyNumberFormat="0" applyProtection="0">
      <alignment horizontal="left" vertical="center" indent="1"/>
    </xf>
    <xf numFmtId="0" fontId="49" fillId="79" borderId="16" applyNumberFormat="0" applyProtection="0">
      <alignment horizontal="center" vertical="center" wrapTex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13" fillId="73" borderId="15" applyNumberFormat="0" applyProtection="0">
      <alignment horizontal="left" vertical="top" indent="1"/>
    </xf>
    <xf numFmtId="0" fontId="13" fillId="80" borderId="16" applyNumberFormat="0" applyProtection="0">
      <alignment horizontal="left" vertical="center" wrapText="1" indent="6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13" fillId="81" borderId="14" applyNumberFormat="0" applyProtection="0">
      <alignment horizontal="left" vertical="center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13" fillId="10" borderId="15" applyNumberFormat="0" applyProtection="0">
      <alignment horizontal="left" vertical="top" indent="1"/>
    </xf>
    <xf numFmtId="0" fontId="13" fillId="0" borderId="16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13" fillId="2" borderId="14" applyNumberFormat="0" applyProtection="0">
      <alignment horizontal="left" vertical="center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13" fillId="74" borderId="15" applyNumberFormat="0" applyProtection="0">
      <alignment horizontal="left" vertical="top" indent="1"/>
    </xf>
    <xf numFmtId="0" fontId="13" fillId="82" borderId="2" applyNumberFormat="0">
      <protection locked="0"/>
    </xf>
    <xf numFmtId="0" fontId="13" fillId="82" borderId="2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13" fillId="82" borderId="2" applyNumberFormat="0">
      <protection locked="0"/>
    </xf>
    <xf numFmtId="0" fontId="50" fillId="71" borderId="19" applyBorder="0"/>
    <xf numFmtId="4" fontId="21" fillId="83" borderId="14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44" fillId="83" borderId="14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21" fillId="83" borderId="14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21" fillId="83" borderId="14" applyNumberFormat="0" applyProtection="0">
      <alignment horizontal="left" vertical="center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4" fontId="21" fillId="70" borderId="14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4" fillId="70" borderId="14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0" fontId="13" fillId="2" borderId="20" applyNumberFormat="0" applyProtection="0">
      <alignment horizontal="left" vertical="center" wrapTex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0" fontId="49" fillId="9" borderId="16" applyNumberFormat="0" applyProtection="0">
      <alignment horizontal="center" vertical="center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2" fillId="0" borderId="0" applyNumberFormat="0" applyProtection="0"/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0" fontId="43" fillId="86" borderId="2"/>
    <xf numFmtId="0" fontId="43" fillId="86" borderId="2"/>
    <xf numFmtId="4" fontId="42" fillId="70" borderId="14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3" fillId="87" borderId="21" applyProtection="0"/>
    <xf numFmtId="2" fontId="53" fillId="87" borderId="21" applyProtection="0"/>
    <xf numFmtId="2" fontId="54" fillId="0" borderId="0" applyFill="0" applyBorder="0" applyProtection="0"/>
    <xf numFmtId="2" fontId="12" fillId="0" borderId="0" applyFill="0" applyBorder="0" applyProtection="0"/>
    <xf numFmtId="2" fontId="12" fillId="88" borderId="21" applyProtection="0"/>
    <xf numFmtId="2" fontId="12" fillId="89" borderId="21" applyProtection="0"/>
    <xf numFmtId="2" fontId="12" fillId="90" borderId="21" applyProtection="0"/>
    <xf numFmtId="2" fontId="12" fillId="90" borderId="21" applyProtection="0">
      <alignment horizontal="center"/>
    </xf>
    <xf numFmtId="2" fontId="12" fillId="89" borderId="21" applyProtection="0">
      <alignment horizontal="center"/>
    </xf>
    <xf numFmtId="49" fontId="21" fillId="0" borderId="0" applyFill="0" applyBorder="0" applyAlignment="0"/>
    <xf numFmtId="179" fontId="21" fillId="0" borderId="0" applyFill="0" applyBorder="0" applyAlignment="0"/>
    <xf numFmtId="180" fontId="21" fillId="0" borderId="0" applyFill="0" applyBorder="0" applyAlignment="0"/>
    <xf numFmtId="0" fontId="14" fillId="0" borderId="3">
      <alignment horizontal="left" vertical="top" wrapText="1"/>
    </xf>
    <xf numFmtId="0" fontId="55" fillId="0" borderId="0" applyNumberFormat="0" applyFill="0" applyBorder="0" applyAlignment="0" applyProtection="0"/>
    <xf numFmtId="0" fontId="56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67" fillId="109" borderId="0" applyNumberFormat="0" applyBorder="0" applyAlignment="0" applyProtection="0"/>
    <xf numFmtId="0" fontId="67" fillId="110" borderId="0" applyNumberFormat="0" applyBorder="0" applyAlignment="0" applyProtection="0"/>
    <xf numFmtId="0" fontId="67" fillId="111" borderId="0" applyNumberFormat="0" applyBorder="0" applyAlignment="0" applyProtection="0"/>
    <xf numFmtId="0" fontId="67" fillId="112" borderId="0" applyNumberFormat="0" applyBorder="0" applyAlignment="0" applyProtection="0"/>
    <xf numFmtId="0" fontId="67" fillId="113" borderId="0" applyNumberFormat="0" applyBorder="0" applyAlignment="0" applyProtection="0"/>
    <xf numFmtId="0" fontId="67" fillId="114" borderId="0" applyNumberFormat="0" applyBorder="0" applyAlignment="0" applyProtection="0"/>
    <xf numFmtId="0" fontId="70" fillId="115" borderId="30" applyNumberFormat="0" applyAlignment="0" applyProtection="0"/>
    <xf numFmtId="0" fontId="71" fillId="116" borderId="31" applyNumberFormat="0" applyAlignment="0" applyProtection="0"/>
    <xf numFmtId="0" fontId="72" fillId="116" borderId="30" applyNumberFormat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0" fontId="75" fillId="0" borderId="32" applyNumberFormat="0" applyFill="0" applyAlignment="0" applyProtection="0"/>
    <xf numFmtId="0" fontId="76" fillId="117" borderId="33" applyNumberFormat="0" applyAlignment="0" applyProtection="0"/>
    <xf numFmtId="0" fontId="77" fillId="118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9" fillId="0" borderId="0"/>
    <xf numFmtId="0" fontId="65" fillId="0" borderId="0"/>
    <xf numFmtId="0" fontId="65" fillId="0" borderId="0"/>
    <xf numFmtId="0" fontId="65" fillId="0" borderId="0"/>
    <xf numFmtId="0" fontId="5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5" fillId="0" borderId="0"/>
    <xf numFmtId="0" fontId="65" fillId="0" borderId="0"/>
    <xf numFmtId="0" fontId="5" fillId="0" borderId="0"/>
    <xf numFmtId="0" fontId="65" fillId="0" borderId="0"/>
    <xf numFmtId="0" fontId="5" fillId="0" borderId="0"/>
    <xf numFmtId="0" fontId="5" fillId="0" borderId="0"/>
    <xf numFmtId="0" fontId="5" fillId="0" borderId="0"/>
    <xf numFmtId="0" fontId="65" fillId="0" borderId="0"/>
    <xf numFmtId="0" fontId="59" fillId="0" borderId="0"/>
    <xf numFmtId="0" fontId="5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8" fillId="0" borderId="0"/>
    <xf numFmtId="0" fontId="65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3" fillId="0" borderId="0"/>
    <xf numFmtId="0" fontId="65" fillId="0" borderId="0"/>
    <xf numFmtId="0" fontId="65" fillId="0" borderId="0"/>
    <xf numFmtId="0" fontId="13" fillId="0" borderId="0"/>
    <xf numFmtId="0" fontId="5" fillId="0" borderId="0"/>
    <xf numFmtId="0" fontId="79" fillId="0" borderId="0"/>
    <xf numFmtId="0" fontId="13" fillId="0" borderId="0"/>
    <xf numFmtId="0" fontId="65" fillId="0" borderId="0"/>
    <xf numFmtId="0" fontId="13" fillId="0" borderId="0"/>
    <xf numFmtId="0" fontId="80" fillId="0" borderId="0"/>
    <xf numFmtId="0" fontId="65" fillId="0" borderId="0"/>
    <xf numFmtId="0" fontId="65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3" fillId="0" borderId="0"/>
    <xf numFmtId="0" fontId="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6" fillId="0" borderId="0"/>
    <xf numFmtId="0" fontId="13" fillId="0" borderId="0"/>
    <xf numFmtId="0" fontId="13" fillId="0" borderId="0"/>
    <xf numFmtId="0" fontId="59" fillId="0" borderId="0"/>
    <xf numFmtId="0" fontId="65" fillId="0" borderId="0"/>
    <xf numFmtId="0" fontId="65" fillId="0" borderId="0"/>
    <xf numFmtId="0" fontId="82" fillId="119" borderId="0" applyNumberFormat="0" applyBorder="0" applyAlignment="0" applyProtection="0"/>
    <xf numFmtId="0" fontId="83" fillId="0" borderId="0" applyNumberFormat="0" applyFill="0" applyBorder="0" applyAlignment="0" applyProtection="0"/>
    <xf numFmtId="0" fontId="66" fillId="120" borderId="3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0" borderId="23"/>
    <xf numFmtId="0" fontId="84" fillId="0" borderId="35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5" fillId="121" borderId="24" applyBorder="0"/>
    <xf numFmtId="166" fontId="62" fillId="122" borderId="23" applyBorder="0" applyAlignment="0">
      <alignment horizontal="center"/>
    </xf>
    <xf numFmtId="4" fontId="85" fillId="0" borderId="24" applyBorder="0"/>
    <xf numFmtId="0" fontId="9" fillId="0" borderId="25" applyBorder="0" applyAlignment="0">
      <alignment horizontal="left" wrapText="1"/>
    </xf>
    <xf numFmtId="0" fontId="86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6" fontId="8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1" fontId="13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81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64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43" fillId="0" borderId="0"/>
    <xf numFmtId="182" fontId="13" fillId="0" borderId="0" applyFill="0" applyBorder="0" applyAlignment="0" applyProtection="0"/>
    <xf numFmtId="183" fontId="9" fillId="0" borderId="0" applyFill="0" applyBorder="0" applyAlignment="0" applyProtection="0"/>
    <xf numFmtId="181" fontId="1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7" fillId="123" borderId="0" applyNumberFormat="0" applyBorder="0" applyAlignment="0" applyProtection="0"/>
  </cellStyleXfs>
  <cellXfs count="113">
    <xf numFmtId="0" fontId="0" fillId="0" borderId="0" xfId="0"/>
    <xf numFmtId="166" fontId="3" fillId="0" borderId="0" xfId="771" applyFont="1" applyFill="1" applyBorder="1" applyAlignment="1">
      <alignment horizontal="center" vertical="center" wrapText="1"/>
    </xf>
    <xf numFmtId="0" fontId="3" fillId="0" borderId="0" xfId="623" applyFont="1" applyFill="1" applyBorder="1" applyAlignment="1">
      <alignment horizontal="center" vertical="center" wrapText="1"/>
    </xf>
    <xf numFmtId="0" fontId="3" fillId="0" borderId="0" xfId="623" applyFont="1" applyFill="1" applyBorder="1" applyAlignment="1">
      <alignment horizontal="right" vertical="center" wrapText="1"/>
    </xf>
    <xf numFmtId="0" fontId="3" fillId="0" borderId="0" xfId="623" applyNumberFormat="1" applyFont="1" applyFill="1" applyBorder="1" applyAlignment="1">
      <alignment horizontal="center" vertical="center" wrapText="1"/>
    </xf>
    <xf numFmtId="167" fontId="3" fillId="0" borderId="0" xfId="771" applyNumberFormat="1" applyFont="1" applyFill="1" applyBorder="1" applyAlignment="1">
      <alignment horizontal="right" vertical="center" wrapText="1"/>
    </xf>
    <xf numFmtId="166" fontId="2" fillId="0" borderId="0" xfId="77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horizontal="right" vertical="center" wrapText="1"/>
    </xf>
    <xf numFmtId="0" fontId="2" fillId="0" borderId="0" xfId="623" applyNumberFormat="1" applyFont="1" applyFill="1" applyBorder="1" applyAlignment="1">
      <alignment horizontal="center" vertical="center" wrapText="1"/>
    </xf>
    <xf numFmtId="167" fontId="2" fillId="0" borderId="0" xfId="771" applyNumberFormat="1" applyFont="1" applyFill="1" applyBorder="1" applyAlignment="1">
      <alignment horizontal="right" vertical="center" wrapText="1"/>
    </xf>
    <xf numFmtId="167" fontId="2" fillId="0" borderId="27" xfId="771" applyNumberFormat="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vertical="center" wrapText="1"/>
    </xf>
    <xf numFmtId="167" fontId="2" fillId="0" borderId="0" xfId="771" applyNumberFormat="1" applyFont="1" applyFill="1" applyBorder="1" applyAlignment="1">
      <alignment horizontal="center" vertical="center" wrapText="1"/>
    </xf>
    <xf numFmtId="168" fontId="2" fillId="0" borderId="36" xfId="623" applyNumberFormat="1" applyFont="1" applyFill="1" applyBorder="1" applyAlignment="1">
      <alignment horizontal="left" vertical="center" wrapText="1"/>
    </xf>
    <xf numFmtId="0" fontId="2" fillId="0" borderId="36" xfId="623" applyNumberFormat="1" applyFont="1" applyFill="1" applyBorder="1" applyAlignment="1">
      <alignment horizontal="center" vertical="center" wrapText="1"/>
    </xf>
    <xf numFmtId="167" fontId="2" fillId="0" borderId="36" xfId="771" applyNumberFormat="1" applyFont="1" applyFill="1" applyBorder="1" applyAlignment="1">
      <alignment horizontal="center" vertical="center" wrapText="1"/>
    </xf>
    <xf numFmtId="166" fontId="2" fillId="0" borderId="0" xfId="771" applyFont="1" applyFill="1" applyBorder="1" applyAlignment="1">
      <alignment horizontal="left" vertical="center" wrapText="1"/>
    </xf>
    <xf numFmtId="168" fontId="2" fillId="0" borderId="0" xfId="623" applyNumberFormat="1" applyFont="1" applyFill="1" applyBorder="1" applyAlignment="1">
      <alignment horizontal="left" vertical="center" wrapText="1"/>
    </xf>
    <xf numFmtId="168" fontId="3" fillId="0" borderId="28" xfId="623" applyNumberFormat="1" applyFont="1" applyFill="1" applyBorder="1" applyAlignment="1" applyProtection="1">
      <alignment horizontal="left" vertical="center" wrapText="1"/>
    </xf>
    <xf numFmtId="0" fontId="3" fillId="0" borderId="28" xfId="623" applyNumberFormat="1" applyFont="1" applyFill="1" applyBorder="1" applyAlignment="1" applyProtection="1">
      <alignment horizontal="center" vertical="center" wrapText="1"/>
    </xf>
    <xf numFmtId="167" fontId="3" fillId="0" borderId="28" xfId="771" applyNumberFormat="1" applyFont="1" applyFill="1" applyBorder="1" applyAlignment="1">
      <alignment horizontal="center" vertical="center" wrapText="1"/>
    </xf>
    <xf numFmtId="168" fontId="3" fillId="0" borderId="0" xfId="623" applyNumberFormat="1" applyFont="1" applyFill="1" applyBorder="1" applyAlignment="1">
      <alignment horizontal="center" vertical="center" wrapText="1"/>
    </xf>
    <xf numFmtId="168" fontId="3" fillId="0" borderId="38" xfId="623" applyNumberFormat="1" applyFont="1" applyFill="1" applyBorder="1" applyAlignment="1" applyProtection="1">
      <alignment horizontal="left" vertical="center" wrapText="1"/>
    </xf>
    <xf numFmtId="0" fontId="3" fillId="0" borderId="38" xfId="623" applyNumberFormat="1" applyFont="1" applyFill="1" applyBorder="1" applyAlignment="1" applyProtection="1">
      <alignment horizontal="center" vertical="center" wrapText="1"/>
    </xf>
    <xf numFmtId="167" fontId="3" fillId="0" borderId="38" xfId="771" applyNumberFormat="1" applyFont="1" applyFill="1" applyBorder="1" applyAlignment="1">
      <alignment horizontal="center" vertical="center" wrapText="1"/>
    </xf>
    <xf numFmtId="168" fontId="3" fillId="0" borderId="37" xfId="623" applyNumberFormat="1" applyFont="1" applyFill="1" applyBorder="1" applyAlignment="1">
      <alignment horizontal="left" vertical="center" wrapText="1"/>
    </xf>
    <xf numFmtId="0" fontId="3" fillId="0" borderId="37" xfId="623" applyNumberFormat="1" applyFont="1" applyFill="1" applyBorder="1" applyAlignment="1">
      <alignment horizontal="center" vertical="center" wrapText="1"/>
    </xf>
    <xf numFmtId="167" fontId="3" fillId="0" borderId="37" xfId="771" applyNumberFormat="1" applyFont="1" applyFill="1" applyBorder="1" applyAlignment="1">
      <alignment horizontal="center" vertical="center" wrapText="1"/>
    </xf>
    <xf numFmtId="168" fontId="3" fillId="0" borderId="0" xfId="623" applyNumberFormat="1" applyFont="1" applyFill="1" applyBorder="1" applyAlignment="1">
      <alignment horizontal="left" vertical="center" wrapText="1"/>
    </xf>
    <xf numFmtId="167" fontId="3" fillId="0" borderId="0" xfId="771" applyNumberFormat="1" applyFont="1" applyFill="1" applyBorder="1" applyAlignment="1">
      <alignment horizontal="center" vertical="center" wrapText="1"/>
    </xf>
    <xf numFmtId="167" fontId="2" fillId="0" borderId="36" xfId="771" applyNumberFormat="1" applyFont="1" applyFill="1" applyBorder="1" applyAlignment="1">
      <alignment horizontal="left" vertical="center" wrapText="1"/>
    </xf>
    <xf numFmtId="168" fontId="3" fillId="0" borderId="28" xfId="626" applyNumberFormat="1" applyFont="1" applyFill="1" applyBorder="1" applyAlignment="1">
      <alignment horizontal="left" vertical="center" wrapText="1"/>
    </xf>
    <xf numFmtId="0" fontId="3" fillId="0" borderId="28" xfId="626" applyNumberFormat="1" applyFont="1" applyFill="1" applyBorder="1" applyAlignment="1">
      <alignment horizontal="center" vertical="center" wrapText="1"/>
    </xf>
    <xf numFmtId="168" fontId="3" fillId="0" borderId="0" xfId="626" applyNumberFormat="1" applyFont="1" applyFill="1" applyBorder="1" applyAlignment="1">
      <alignment horizontal="center" vertical="center" wrapText="1"/>
    </xf>
    <xf numFmtId="49" fontId="3" fillId="0" borderId="28" xfId="626" applyNumberFormat="1" applyFont="1" applyFill="1" applyBorder="1" applyAlignment="1">
      <alignment horizontal="left" vertical="center" wrapText="1"/>
    </xf>
    <xf numFmtId="0" fontId="3" fillId="0" borderId="28" xfId="638" applyFont="1" applyFill="1" applyBorder="1" applyAlignment="1" applyProtection="1">
      <alignment horizontal="left" vertical="center" wrapText="1"/>
    </xf>
    <xf numFmtId="0" fontId="3" fillId="0" borderId="28" xfId="638" applyNumberFormat="1" applyFont="1" applyFill="1" applyBorder="1" applyAlignment="1" applyProtection="1">
      <alignment horizontal="center" vertical="center" wrapText="1"/>
    </xf>
    <xf numFmtId="167" fontId="3" fillId="0" borderId="28" xfId="771" applyNumberFormat="1" applyFont="1" applyFill="1" applyBorder="1" applyAlignment="1" applyProtection="1">
      <alignment horizontal="center" vertical="center" wrapText="1"/>
    </xf>
    <xf numFmtId="166" fontId="3" fillId="0" borderId="0" xfId="771" applyFont="1" applyFill="1" applyBorder="1" applyAlignment="1" applyProtection="1">
      <alignment horizontal="center" vertical="center" wrapText="1"/>
    </xf>
    <xf numFmtId="168" fontId="3" fillId="0" borderId="0" xfId="638" applyNumberFormat="1" applyFont="1" applyFill="1" applyBorder="1" applyAlignment="1" applyProtection="1">
      <alignment horizontal="center" vertical="center" wrapText="1"/>
    </xf>
    <xf numFmtId="49" fontId="3" fillId="0" borderId="28" xfId="638" applyNumberFormat="1" applyFont="1" applyFill="1" applyBorder="1" applyAlignment="1" applyProtection="1">
      <alignment horizontal="left" vertical="center" wrapText="1"/>
    </xf>
    <xf numFmtId="168" fontId="3" fillId="0" borderId="28" xfId="638" applyNumberFormat="1" applyFont="1" applyFill="1" applyBorder="1" applyAlignment="1" applyProtection="1">
      <alignment horizontal="center" vertical="center" wrapText="1"/>
    </xf>
    <xf numFmtId="49" fontId="3" fillId="0" borderId="38" xfId="638" applyNumberFormat="1" applyFont="1" applyFill="1" applyBorder="1" applyAlignment="1" applyProtection="1">
      <alignment horizontal="left" vertical="center" wrapText="1"/>
    </xf>
    <xf numFmtId="168" fontId="3" fillId="0" borderId="38" xfId="638" applyNumberFormat="1" applyFont="1" applyFill="1" applyBorder="1" applyAlignment="1" applyProtection="1">
      <alignment horizontal="center" vertical="center" wrapText="1"/>
    </xf>
    <xf numFmtId="167" fontId="3" fillId="0" borderId="38" xfId="771" applyNumberFormat="1" applyFont="1" applyFill="1" applyBorder="1" applyAlignment="1" applyProtection="1">
      <alignment horizontal="center" vertical="center" wrapText="1"/>
    </xf>
    <xf numFmtId="168" fontId="3" fillId="0" borderId="28" xfId="623" applyNumberFormat="1" applyFont="1" applyFill="1" applyBorder="1" applyAlignment="1">
      <alignment horizontal="left" vertical="center" wrapText="1"/>
    </xf>
    <xf numFmtId="0" fontId="3" fillId="0" borderId="28" xfId="623" applyNumberFormat="1" applyFont="1" applyFill="1" applyBorder="1" applyAlignment="1">
      <alignment horizontal="center" vertical="center" wrapText="1"/>
    </xf>
    <xf numFmtId="166" fontId="3" fillId="0" borderId="0" xfId="771" applyFont="1" applyFill="1" applyBorder="1" applyAlignment="1">
      <alignment horizontal="left" vertical="center" wrapText="1"/>
    </xf>
    <xf numFmtId="0" fontId="3" fillId="0" borderId="28" xfId="623" applyFont="1" applyFill="1" applyBorder="1" applyAlignment="1" applyProtection="1">
      <alignment horizontal="left" vertical="center" wrapText="1"/>
    </xf>
    <xf numFmtId="0" fontId="12" fillId="0" borderId="11" xfId="716" applyFont="1" applyFill="1" applyBorder="1" applyAlignment="1">
      <alignment horizontal="left" vertical="center" wrapText="1"/>
    </xf>
    <xf numFmtId="0" fontId="3" fillId="0" borderId="28" xfId="638" applyNumberFormat="1" applyFont="1" applyFill="1" applyBorder="1" applyAlignment="1" applyProtection="1">
      <alignment horizontal="left" vertical="center" wrapText="1"/>
    </xf>
    <xf numFmtId="167" fontId="3" fillId="0" borderId="28" xfId="783" applyNumberFormat="1" applyFont="1" applyFill="1" applyBorder="1" applyAlignment="1" applyProtection="1">
      <alignment horizontal="center" vertical="center" wrapText="1"/>
    </xf>
    <xf numFmtId="0" fontId="3" fillId="0" borderId="38" xfId="623" applyFont="1" applyFill="1" applyBorder="1" applyAlignment="1" applyProtection="1">
      <alignment horizontal="left" vertical="center" wrapText="1"/>
    </xf>
    <xf numFmtId="0" fontId="3" fillId="0" borderId="38" xfId="638" applyNumberFormat="1" applyFont="1" applyFill="1" applyBorder="1" applyAlignment="1" applyProtection="1">
      <alignment horizontal="left" vertical="center" wrapText="1"/>
    </xf>
    <xf numFmtId="167" fontId="3" fillId="0" borderId="38" xfId="783" applyNumberFormat="1" applyFont="1" applyFill="1" applyBorder="1" applyAlignment="1" applyProtection="1">
      <alignment horizontal="center" vertical="center" wrapText="1"/>
    </xf>
    <xf numFmtId="0" fontId="12" fillId="0" borderId="11" xfId="638" applyNumberFormat="1" applyFont="1" applyFill="1" applyBorder="1" applyAlignment="1" applyProtection="1">
      <alignment horizontal="left" vertical="center" wrapText="1"/>
    </xf>
    <xf numFmtId="0" fontId="12" fillId="0" borderId="39" xfId="638" applyNumberFormat="1" applyFont="1" applyFill="1" applyBorder="1" applyAlignment="1" applyProtection="1">
      <alignment horizontal="left" vertical="center" wrapText="1"/>
    </xf>
    <xf numFmtId="168" fontId="3" fillId="0" borderId="38" xfId="623" applyNumberFormat="1" applyFont="1" applyFill="1" applyBorder="1" applyAlignment="1">
      <alignment horizontal="left" vertical="center" wrapText="1"/>
    </xf>
    <xf numFmtId="0" fontId="3" fillId="0" borderId="38" xfId="623" applyNumberFormat="1" applyFont="1" applyFill="1" applyBorder="1" applyAlignment="1">
      <alignment horizontal="center" vertical="center" wrapText="1"/>
    </xf>
    <xf numFmtId="168" fontId="2" fillId="0" borderId="37" xfId="623" applyNumberFormat="1" applyFont="1" applyFill="1" applyBorder="1" applyAlignment="1">
      <alignment horizontal="left" vertical="center" wrapText="1"/>
    </xf>
    <xf numFmtId="0" fontId="2" fillId="0" borderId="37" xfId="623" applyNumberFormat="1" applyFont="1" applyFill="1" applyBorder="1" applyAlignment="1">
      <alignment horizontal="center" vertical="center" wrapText="1"/>
    </xf>
    <xf numFmtId="167" fontId="2" fillId="0" borderId="37" xfId="771" applyNumberFormat="1" applyFont="1" applyFill="1" applyBorder="1" applyAlignment="1">
      <alignment horizontal="center" vertical="center" wrapText="1"/>
    </xf>
    <xf numFmtId="168" fontId="4" fillId="0" borderId="26" xfId="623" applyNumberFormat="1" applyFont="1" applyFill="1" applyBorder="1" applyAlignment="1">
      <alignment horizontal="left" vertical="center" wrapText="1"/>
    </xf>
    <xf numFmtId="0" fontId="4" fillId="0" borderId="26" xfId="623" applyNumberFormat="1" applyFont="1" applyFill="1" applyBorder="1" applyAlignment="1">
      <alignment horizontal="center" vertical="center" wrapText="1"/>
    </xf>
    <xf numFmtId="167" fontId="4" fillId="0" borderId="26" xfId="771" applyNumberFormat="1" applyFont="1" applyFill="1" applyBorder="1" applyAlignment="1">
      <alignment horizontal="center" vertical="center" wrapText="1"/>
    </xf>
    <xf numFmtId="166" fontId="4" fillId="0" borderId="0" xfId="771" applyFont="1" applyFill="1" applyBorder="1" applyAlignment="1">
      <alignment horizontal="center" vertical="center" wrapText="1"/>
    </xf>
    <xf numFmtId="168" fontId="4" fillId="0" borderId="0" xfId="623" applyNumberFormat="1" applyFont="1" applyFill="1" applyBorder="1" applyAlignment="1">
      <alignment horizontal="center" vertical="center" wrapText="1"/>
    </xf>
    <xf numFmtId="168" fontId="4" fillId="0" borderId="0" xfId="623" applyNumberFormat="1" applyFont="1" applyFill="1" applyBorder="1" applyAlignment="1">
      <alignment vertical="center" wrapText="1"/>
    </xf>
    <xf numFmtId="0" fontId="4" fillId="0" borderId="0" xfId="623" applyNumberFormat="1" applyFont="1" applyFill="1" applyBorder="1" applyAlignment="1">
      <alignment horizontal="center" vertical="center" wrapText="1"/>
    </xf>
    <xf numFmtId="167" fontId="4" fillId="0" borderId="0" xfId="771" applyNumberFormat="1" applyFont="1" applyFill="1" applyBorder="1" applyAlignment="1">
      <alignment vertical="center" wrapText="1"/>
    </xf>
    <xf numFmtId="0" fontId="12" fillId="0" borderId="39" xfId="716" applyFont="1" applyFill="1" applyBorder="1" applyAlignment="1">
      <alignment horizontal="left" vertical="center" wrapText="1"/>
    </xf>
    <xf numFmtId="0" fontId="3" fillId="0" borderId="38" xfId="638" applyNumberFormat="1" applyFont="1" applyFill="1" applyBorder="1" applyAlignment="1" applyProtection="1">
      <alignment horizontal="center" vertical="center" wrapText="1"/>
    </xf>
    <xf numFmtId="168" fontId="4" fillId="0" borderId="0" xfId="623" applyNumberFormat="1" applyFont="1" applyFill="1" applyBorder="1" applyAlignment="1">
      <alignment horizontal="left" vertical="center" wrapText="1"/>
    </xf>
    <xf numFmtId="167" fontId="4" fillId="0" borderId="0" xfId="771" applyNumberFormat="1" applyFont="1" applyFill="1" applyBorder="1" applyAlignment="1">
      <alignment horizontal="center" vertical="center" wrapText="1"/>
    </xf>
    <xf numFmtId="49" fontId="3" fillId="0" borderId="28" xfId="623" applyNumberFormat="1" applyFont="1" applyFill="1" applyBorder="1" applyAlignment="1">
      <alignment horizontal="left" vertical="center" wrapText="1"/>
    </xf>
    <xf numFmtId="167" fontId="4" fillId="0" borderId="37" xfId="771" applyNumberFormat="1" applyFont="1" applyFill="1" applyBorder="1" applyAlignment="1">
      <alignment horizontal="center" vertical="center" wrapText="1"/>
    </xf>
    <xf numFmtId="0" fontId="2" fillId="0" borderId="36" xfId="623" applyFont="1" applyFill="1" applyBorder="1" applyAlignment="1">
      <alignment horizontal="left" vertical="center" wrapText="1"/>
    </xf>
    <xf numFmtId="0" fontId="3" fillId="0" borderId="37" xfId="638" applyFont="1" applyFill="1" applyBorder="1" applyAlignment="1" applyProtection="1">
      <alignment horizontal="left" vertical="center" wrapText="1"/>
    </xf>
    <xf numFmtId="0" fontId="3" fillId="0" borderId="37" xfId="638" applyNumberFormat="1" applyFont="1" applyFill="1" applyBorder="1" applyAlignment="1" applyProtection="1">
      <alignment horizontal="center" vertical="center" wrapText="1"/>
    </xf>
    <xf numFmtId="167" fontId="3" fillId="0" borderId="37" xfId="771" applyNumberFormat="1" applyFont="1" applyFill="1" applyBorder="1" applyAlignment="1" applyProtection="1">
      <alignment horizontal="center" vertical="center" wrapText="1"/>
    </xf>
    <xf numFmtId="0" fontId="3" fillId="0" borderId="0" xfId="638" applyFont="1" applyFill="1" applyBorder="1" applyAlignment="1" applyProtection="1">
      <alignment horizontal="left" vertical="center" wrapText="1"/>
    </xf>
    <xf numFmtId="0" fontId="3" fillId="0" borderId="0" xfId="638" applyNumberFormat="1" applyFont="1" applyFill="1" applyBorder="1" applyAlignment="1" applyProtection="1">
      <alignment horizontal="center" vertical="center" wrapText="1"/>
    </xf>
    <xf numFmtId="167" fontId="3" fillId="0" borderId="0" xfId="771" applyNumberFormat="1" applyFont="1" applyFill="1" applyBorder="1" applyAlignment="1" applyProtection="1">
      <alignment horizontal="center" vertical="center" wrapText="1"/>
    </xf>
    <xf numFmtId="0" fontId="3" fillId="0" borderId="37" xfId="623" applyFont="1" applyFill="1" applyBorder="1" applyAlignment="1">
      <alignment horizontal="left" vertical="center" wrapText="1"/>
    </xf>
    <xf numFmtId="0" fontId="3" fillId="0" borderId="0" xfId="623" applyFont="1" applyFill="1" applyBorder="1" applyAlignment="1">
      <alignment horizontal="left" vertical="center" wrapText="1"/>
    </xf>
    <xf numFmtId="0" fontId="3" fillId="0" borderId="0" xfId="623" applyFont="1" applyFill="1" applyBorder="1" applyAlignment="1">
      <alignment vertical="center" wrapText="1"/>
    </xf>
    <xf numFmtId="167" fontId="3" fillId="0" borderId="0" xfId="771" applyNumberFormat="1" applyFont="1" applyFill="1" applyBorder="1" applyAlignment="1">
      <alignment vertical="center" wrapText="1"/>
    </xf>
    <xf numFmtId="168" fontId="6" fillId="0" borderId="26" xfId="623" applyNumberFormat="1" applyFont="1" applyFill="1" applyBorder="1" applyAlignment="1">
      <alignment horizontal="left" vertical="center" wrapText="1"/>
    </xf>
    <xf numFmtId="0" fontId="6" fillId="0" borderId="26" xfId="623" applyNumberFormat="1" applyFont="1" applyFill="1" applyBorder="1" applyAlignment="1">
      <alignment horizontal="center" vertical="center" wrapText="1"/>
    </xf>
    <xf numFmtId="167" fontId="6" fillId="0" borderId="26" xfId="771" applyNumberFormat="1" applyFont="1" applyFill="1" applyBorder="1" applyAlignment="1">
      <alignment horizontal="center" vertical="center" wrapText="1"/>
    </xf>
    <xf numFmtId="166" fontId="6" fillId="0" borderId="0" xfId="771" applyFont="1" applyFill="1" applyBorder="1" applyAlignment="1">
      <alignment horizontal="center" vertical="center" wrapText="1"/>
    </xf>
    <xf numFmtId="168" fontId="6" fillId="0" borderId="0" xfId="623" applyNumberFormat="1" applyFont="1" applyFill="1" applyBorder="1" applyAlignment="1">
      <alignment horizontal="center" vertical="center" wrapText="1"/>
    </xf>
    <xf numFmtId="167" fontId="3" fillId="0" borderId="0" xfId="793" applyNumberFormat="1" applyFont="1" applyFill="1" applyBorder="1" applyAlignment="1">
      <alignment horizontal="center" vertical="center" wrapText="1"/>
    </xf>
    <xf numFmtId="0" fontId="3" fillId="0" borderId="0" xfId="793" applyNumberFormat="1" applyFont="1" applyFill="1" applyBorder="1" applyAlignment="1">
      <alignment horizontal="center" vertical="center" wrapText="1"/>
    </xf>
    <xf numFmtId="167" fontId="2" fillId="0" borderId="0" xfId="802" applyNumberFormat="1" applyFont="1" applyFill="1" applyBorder="1" applyAlignment="1" applyProtection="1">
      <alignment horizontal="left" vertical="center" wrapText="1"/>
    </xf>
    <xf numFmtId="0" fontId="2" fillId="0" borderId="0" xfId="802" applyNumberFormat="1" applyFont="1" applyFill="1" applyBorder="1" applyAlignment="1" applyProtection="1">
      <alignment horizontal="center" vertical="center" wrapText="1"/>
    </xf>
    <xf numFmtId="167" fontId="2" fillId="0" borderId="0" xfId="771" applyNumberFormat="1" applyFont="1" applyFill="1" applyBorder="1" applyAlignment="1" applyProtection="1">
      <alignment vertical="center" wrapText="1"/>
    </xf>
    <xf numFmtId="166" fontId="2" fillId="0" borderId="0" xfId="771" applyFont="1" applyFill="1" applyBorder="1" applyAlignment="1" applyProtection="1">
      <alignment horizontal="center" vertical="center" wrapText="1"/>
    </xf>
    <xf numFmtId="167" fontId="2" fillId="0" borderId="0" xfId="802" applyNumberFormat="1" applyFont="1" applyFill="1" applyBorder="1" applyAlignment="1" applyProtection="1">
      <alignment horizontal="center" vertical="center" wrapText="1"/>
    </xf>
    <xf numFmtId="0" fontId="2" fillId="0" borderId="36" xfId="623" applyNumberFormat="1" applyFont="1" applyFill="1" applyBorder="1" applyAlignment="1">
      <alignment horizontal="center" vertical="center" wrapText="1"/>
    </xf>
    <xf numFmtId="0" fontId="2" fillId="0" borderId="37" xfId="623" applyNumberFormat="1" applyFont="1" applyFill="1" applyBorder="1" applyAlignment="1">
      <alignment horizontal="center" vertical="center" wrapText="1"/>
    </xf>
    <xf numFmtId="167" fontId="4" fillId="0" borderId="26" xfId="771" applyNumberFormat="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0" fontId="2" fillId="0" borderId="0" xfId="623" applyFont="1" applyFill="1" applyBorder="1" applyAlignment="1">
      <alignment horizontal="right" vertical="center" wrapText="1"/>
    </xf>
    <xf numFmtId="167" fontId="2" fillId="0" borderId="0" xfId="771" applyNumberFormat="1" applyFont="1" applyFill="1" applyBorder="1" applyAlignment="1" applyProtection="1">
      <alignment horizontal="right" vertical="center" wrapText="1"/>
    </xf>
    <xf numFmtId="168" fontId="4" fillId="0" borderId="29" xfId="623" applyNumberFormat="1" applyFont="1" applyFill="1" applyBorder="1" applyAlignment="1">
      <alignment horizontal="right" vertical="center" wrapText="1"/>
    </xf>
    <xf numFmtId="168" fontId="2" fillId="0" borderId="36" xfId="623" applyNumberFormat="1" applyFont="1" applyFill="1" applyBorder="1" applyAlignment="1">
      <alignment horizontal="center" vertical="center" wrapText="1"/>
    </xf>
    <xf numFmtId="168" fontId="2" fillId="0" borderId="37" xfId="623" applyNumberFormat="1" applyFont="1" applyFill="1" applyBorder="1" applyAlignment="1">
      <alignment horizontal="center" vertical="center" wrapText="1"/>
    </xf>
    <xf numFmtId="0" fontId="2" fillId="0" borderId="36" xfId="623" applyNumberFormat="1" applyFont="1" applyFill="1" applyBorder="1" applyAlignment="1">
      <alignment horizontal="center" vertical="center" wrapText="1"/>
    </xf>
    <xf numFmtId="0" fontId="2" fillId="0" borderId="37" xfId="623" applyNumberFormat="1" applyFont="1" applyFill="1" applyBorder="1" applyAlignment="1">
      <alignment horizontal="center" vertical="center" wrapText="1"/>
    </xf>
    <xf numFmtId="167" fontId="4" fillId="0" borderId="26" xfId="771" applyNumberFormat="1" applyFont="1" applyFill="1" applyBorder="1" applyAlignment="1">
      <alignment horizontal="center" vertical="center" wrapText="1"/>
    </xf>
  </cellXfs>
  <cellStyles count="832">
    <cellStyle name=" 1" xfId="1"/>
    <cellStyle name="_2008г. и 4кв" xfId="2"/>
    <cellStyle name="_4_macro 2009" xfId="3"/>
    <cellStyle name="_Condition-long(2012-2030)нах" xfId="4"/>
    <cellStyle name="_CPI foodimp" xfId="5"/>
    <cellStyle name="_macro 2012 var 1" xfId="6"/>
    <cellStyle name="_SeriesAttributes" xfId="7"/>
    <cellStyle name="_v2008-2012-15.12.09вар(2)-11.2030" xfId="8"/>
    <cellStyle name="_v-2013-2030- 2b17.01.11Нах-cpiнов. курс inn 1-2-Е1xls" xfId="9"/>
    <cellStyle name="_Газ-расчет-16 0508Клдо 2023" xfId="10"/>
    <cellStyle name="_Газ-расчет-net-back 21,12.09 до 2030 в2" xfId="11"/>
    <cellStyle name="_ИПЦЖКХ2105 08-до 2023вар1" xfId="12"/>
    <cellStyle name="_Книга1" xfId="13"/>
    <cellStyle name="_Книга3" xfId="14"/>
    <cellStyle name="_Копия Condition-все вар13.12.08" xfId="15"/>
    <cellStyle name="_курсовые разницы 01,06,08" xfId="16"/>
    <cellStyle name="_Макро_2030 год" xfId="17"/>
    <cellStyle name="_Модель - 2(23)" xfId="18"/>
    <cellStyle name="_Правила заполнения" xfId="19"/>
    <cellStyle name="_Сб-macro 2020" xfId="20"/>
    <cellStyle name="_Сб-macro 2020_v2008-2012-15.12.09вар(2)-11.2030" xfId="21"/>
    <cellStyle name="_Сб-macro 2020_v2008-2012-23.09.09вар2а-11" xfId="22"/>
    <cellStyle name="_ЦФ  реализация акций 2008-2010" xfId="23"/>
    <cellStyle name="_ЦФ  реализация акций 2008-2010_акции по годам 2009-2012" xfId="24"/>
    <cellStyle name="_ЦФ  реализация акций 2008-2010_Копия Прогноз ПТРдо 2030г  (3)" xfId="25"/>
    <cellStyle name="_ЦФ  реализация акций 2008-2010_Прогноз ПТРдо 2030г." xfId="26"/>
    <cellStyle name="1Normal" xfId="27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20% - Акцент1 2" xfId="34"/>
    <cellStyle name="20% - Акцент2 2" xfId="35"/>
    <cellStyle name="20% - Акцент3 2" xfId="36"/>
    <cellStyle name="20% - Акцент4 2" xfId="37"/>
    <cellStyle name="20% - Акцент5 2" xfId="38"/>
    <cellStyle name="20% - Акцент6 2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- Акцент1 2" xfId="46"/>
    <cellStyle name="40% - Акцент2 2" xfId="47"/>
    <cellStyle name="40% - Акцент3 2" xfId="48"/>
    <cellStyle name="40% - Акцент4 2" xfId="49"/>
    <cellStyle name="40% - Акцент5 2" xfId="50"/>
    <cellStyle name="40% - Акцент6 2" xfId="51"/>
    <cellStyle name="60% - Accent1" xfId="52"/>
    <cellStyle name="60% - Accent2" xfId="53"/>
    <cellStyle name="60% - Accent3" xfId="54"/>
    <cellStyle name="60% - Accent4" xfId="55"/>
    <cellStyle name="60% - Accent5" xfId="56"/>
    <cellStyle name="60% - Accent6" xfId="57"/>
    <cellStyle name="60% - Акцент1 2" xfId="58"/>
    <cellStyle name="60% - Акцент2 2" xfId="59"/>
    <cellStyle name="60% - Акцент3 2" xfId="60"/>
    <cellStyle name="60% - Акцент4 2" xfId="61"/>
    <cellStyle name="60% - Акцент5 2" xfId="62"/>
    <cellStyle name="60% - Акцент6 2" xfId="63"/>
    <cellStyle name="Accent1" xfId="64"/>
    <cellStyle name="Accent1 - 20%" xfId="65"/>
    <cellStyle name="Accent1 - 20% 2" xfId="66"/>
    <cellStyle name="Accent1 - 20% 3" xfId="67"/>
    <cellStyle name="Accent1 - 20% 4" xfId="68"/>
    <cellStyle name="Accent1 - 20% 5" xfId="69"/>
    <cellStyle name="Accent1 - 20% 6" xfId="70"/>
    <cellStyle name="Accent1 - 20%_Книга1" xfId="71"/>
    <cellStyle name="Accent1 - 40%" xfId="72"/>
    <cellStyle name="Accent1 - 40% 2" xfId="73"/>
    <cellStyle name="Accent1 - 40% 3" xfId="74"/>
    <cellStyle name="Accent1 - 40% 4" xfId="75"/>
    <cellStyle name="Accent1 - 40% 5" xfId="76"/>
    <cellStyle name="Accent1 - 40% 6" xfId="77"/>
    <cellStyle name="Accent1 - 40%_Книга1" xfId="78"/>
    <cellStyle name="Accent1 - 60%" xfId="79"/>
    <cellStyle name="Accent1 - 60% 2" xfId="80"/>
    <cellStyle name="Accent1 - 60% 3" xfId="81"/>
    <cellStyle name="Accent1 - 60% 4" xfId="82"/>
    <cellStyle name="Accent1 - 60% 5" xfId="83"/>
    <cellStyle name="Accent1 - 60% 6" xfId="84"/>
    <cellStyle name="Accent1_акции по годам 2009-2012" xfId="85"/>
    <cellStyle name="Accent2" xfId="86"/>
    <cellStyle name="Accent2 - 20%" xfId="87"/>
    <cellStyle name="Accent2 - 20% 2" xfId="88"/>
    <cellStyle name="Accent2 - 20% 3" xfId="89"/>
    <cellStyle name="Accent2 - 20% 4" xfId="90"/>
    <cellStyle name="Accent2 - 20% 5" xfId="91"/>
    <cellStyle name="Accent2 - 20% 6" xfId="92"/>
    <cellStyle name="Accent2 - 20%_Книга1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40%_Книга1" xfId="100"/>
    <cellStyle name="Accent2 - 60%" xfId="101"/>
    <cellStyle name="Accent2 - 60% 2" xfId="102"/>
    <cellStyle name="Accent2 - 60% 3" xfId="103"/>
    <cellStyle name="Accent2 - 60% 4" xfId="104"/>
    <cellStyle name="Accent2 - 60% 5" xfId="105"/>
    <cellStyle name="Accent2 - 60% 6" xfId="106"/>
    <cellStyle name="Accent2_акции по годам 2009-2012" xfId="107"/>
    <cellStyle name="Accent3" xfId="108"/>
    <cellStyle name="Accent3 - 20%" xfId="109"/>
    <cellStyle name="Accent3 - 20% 2" xfId="110"/>
    <cellStyle name="Accent3 - 20% 3" xfId="111"/>
    <cellStyle name="Accent3 - 20% 4" xfId="112"/>
    <cellStyle name="Accent3 - 20% 5" xfId="113"/>
    <cellStyle name="Accent3 - 20% 6" xfId="114"/>
    <cellStyle name="Accent3 - 20%_Книга1" xfId="115"/>
    <cellStyle name="Accent3 - 40%" xfId="116"/>
    <cellStyle name="Accent3 - 40% 2" xfId="117"/>
    <cellStyle name="Accent3 - 40% 3" xfId="118"/>
    <cellStyle name="Accent3 - 40% 4" xfId="119"/>
    <cellStyle name="Accent3 - 40% 5" xfId="120"/>
    <cellStyle name="Accent3 - 40% 6" xfId="121"/>
    <cellStyle name="Accent3 - 40%_Книга1" xfId="122"/>
    <cellStyle name="Accent3 - 60%" xfId="123"/>
    <cellStyle name="Accent3 - 60% 2" xfId="124"/>
    <cellStyle name="Accent3 - 60% 3" xfId="125"/>
    <cellStyle name="Accent3 - 60% 4" xfId="126"/>
    <cellStyle name="Accent3 - 60% 5" xfId="127"/>
    <cellStyle name="Accent3 - 60% 6" xfId="128"/>
    <cellStyle name="Accent3_7-р" xfId="129"/>
    <cellStyle name="Accent4" xfId="130"/>
    <cellStyle name="Accent4 - 20%" xfId="131"/>
    <cellStyle name="Accent4 - 20% 2" xfId="132"/>
    <cellStyle name="Accent4 - 20% 3" xfId="133"/>
    <cellStyle name="Accent4 - 20% 4" xfId="134"/>
    <cellStyle name="Accent4 - 20% 5" xfId="135"/>
    <cellStyle name="Accent4 - 20% 6" xfId="136"/>
    <cellStyle name="Accent4 - 20%_Книга1" xfId="137"/>
    <cellStyle name="Accent4 - 40%" xfId="138"/>
    <cellStyle name="Accent4 - 40% 2" xfId="139"/>
    <cellStyle name="Accent4 - 40% 3" xfId="140"/>
    <cellStyle name="Accent4 - 40% 4" xfId="141"/>
    <cellStyle name="Accent4 - 40% 5" xfId="142"/>
    <cellStyle name="Accent4 - 40% 6" xfId="143"/>
    <cellStyle name="Accent4 - 40%_Книга1" xfId="144"/>
    <cellStyle name="Accent4 - 60%" xfId="145"/>
    <cellStyle name="Accent4 - 60% 2" xfId="146"/>
    <cellStyle name="Accent4 - 60% 3" xfId="147"/>
    <cellStyle name="Accent4 - 60% 4" xfId="148"/>
    <cellStyle name="Accent4 - 60% 5" xfId="149"/>
    <cellStyle name="Accent4 - 60% 6" xfId="150"/>
    <cellStyle name="Accent4_7-р" xfId="151"/>
    <cellStyle name="Accent5" xfId="152"/>
    <cellStyle name="Accent5 - 20%" xfId="153"/>
    <cellStyle name="Accent5 - 20% 2" xfId="154"/>
    <cellStyle name="Accent5 - 20% 3" xfId="155"/>
    <cellStyle name="Accent5 - 20% 4" xfId="156"/>
    <cellStyle name="Accent5 - 20% 5" xfId="157"/>
    <cellStyle name="Accent5 - 20% 6" xfId="158"/>
    <cellStyle name="Accent5 - 20%_Книга1" xfId="159"/>
    <cellStyle name="Accent5 - 40%" xfId="160"/>
    <cellStyle name="Accent5 - 60%" xfId="161"/>
    <cellStyle name="Accent5 - 60% 2" xfId="162"/>
    <cellStyle name="Accent5 - 60% 3" xfId="163"/>
    <cellStyle name="Accent5 - 60% 4" xfId="164"/>
    <cellStyle name="Accent5 - 60% 5" xfId="165"/>
    <cellStyle name="Accent5 - 60% 6" xfId="166"/>
    <cellStyle name="Accent5_7-р" xfId="167"/>
    <cellStyle name="Accent6" xfId="168"/>
    <cellStyle name="Accent6 - 20%" xfId="169"/>
    <cellStyle name="Accent6 - 40%" xfId="170"/>
    <cellStyle name="Accent6 - 40% 2" xfId="171"/>
    <cellStyle name="Accent6 - 40% 3" xfId="172"/>
    <cellStyle name="Accent6 - 40% 4" xfId="173"/>
    <cellStyle name="Accent6 - 40% 5" xfId="174"/>
    <cellStyle name="Accent6 - 40% 6" xfId="175"/>
    <cellStyle name="Accent6 - 40%_Книга1" xfId="176"/>
    <cellStyle name="Accent6 - 60%" xfId="177"/>
    <cellStyle name="Accent6 - 60% 2" xfId="178"/>
    <cellStyle name="Accent6 - 60% 3" xfId="179"/>
    <cellStyle name="Accent6 - 60% 4" xfId="180"/>
    <cellStyle name="Accent6 - 60% 5" xfId="181"/>
    <cellStyle name="Accent6 - 60% 6" xfId="182"/>
    <cellStyle name="Accent6_7-р" xfId="183"/>
    <cellStyle name="Annotations Cell - PerformancePoint" xfId="184"/>
    <cellStyle name="Arial007000001514155735" xfId="185"/>
    <cellStyle name="Arial007000001514155735 2" xfId="186"/>
    <cellStyle name="Arial0070000015536870911" xfId="187"/>
    <cellStyle name="Arial0070000015536870911 2" xfId="188"/>
    <cellStyle name="Arial007000001565535" xfId="189"/>
    <cellStyle name="Arial007000001565535 2" xfId="190"/>
    <cellStyle name="Arial0110010000536870911" xfId="191"/>
    <cellStyle name="Arial01101000015536870911" xfId="192"/>
    <cellStyle name="Arial017010000536870911" xfId="193"/>
    <cellStyle name="Arial018000000536870911" xfId="194"/>
    <cellStyle name="Arial10170100015536870911" xfId="195"/>
    <cellStyle name="Arial10170100015536870911 2" xfId="196"/>
    <cellStyle name="Arial107000000536870911" xfId="197"/>
    <cellStyle name="Arial107000001514155735" xfId="198"/>
    <cellStyle name="Arial107000001514155735 2" xfId="199"/>
    <cellStyle name="Arial107000001514155735FMT" xfId="200"/>
    <cellStyle name="Arial107000001514155735FMT 2" xfId="201"/>
    <cellStyle name="Arial1070000015536870911" xfId="202"/>
    <cellStyle name="Arial1070000015536870911 2" xfId="203"/>
    <cellStyle name="Arial1070000015536870911FMT" xfId="204"/>
    <cellStyle name="Arial1070000015536870911FMT 2" xfId="205"/>
    <cellStyle name="Arial107000001565535" xfId="206"/>
    <cellStyle name="Arial107000001565535 2" xfId="207"/>
    <cellStyle name="Arial107000001565535FMT" xfId="208"/>
    <cellStyle name="Arial107000001565535FMT 2" xfId="209"/>
    <cellStyle name="Arial117100000536870911" xfId="210"/>
    <cellStyle name="Arial118000000536870911" xfId="211"/>
    <cellStyle name="Arial2110100000536870911" xfId="212"/>
    <cellStyle name="Arial21101000015536870911" xfId="213"/>
    <cellStyle name="Arial2170000015536870911" xfId="214"/>
    <cellStyle name="Arial2170000015536870911 2" xfId="215"/>
    <cellStyle name="Arial2170000015536870911FMT" xfId="216"/>
    <cellStyle name="Arial2170000015536870911FMT 2" xfId="217"/>
    <cellStyle name="Bad" xfId="218"/>
    <cellStyle name="Calc Currency (0)" xfId="219"/>
    <cellStyle name="Calc Currency (2)" xfId="220"/>
    <cellStyle name="Calc Percent (0)" xfId="221"/>
    <cellStyle name="Calc Percent (1)" xfId="222"/>
    <cellStyle name="Calc Percent (2)" xfId="223"/>
    <cellStyle name="Calc Units (0)" xfId="224"/>
    <cellStyle name="Calc Units (1)" xfId="225"/>
    <cellStyle name="Calc Units (2)" xfId="226"/>
    <cellStyle name="Calculation" xfId="227"/>
    <cellStyle name="Check Cell" xfId="228"/>
    <cellStyle name="Comma [00]" xfId="229"/>
    <cellStyle name="Comma 2" xfId="230"/>
    <cellStyle name="Comma 3" xfId="231"/>
    <cellStyle name="Currency [00]" xfId="232"/>
    <cellStyle name="Data Cell - PerformancePoint" xfId="233"/>
    <cellStyle name="Data Entry Cell - PerformancePoint" xfId="234"/>
    <cellStyle name="Date Short" xfId="235"/>
    <cellStyle name="Default" xfId="236"/>
    <cellStyle name="Dezimal [0]_PERSONAL" xfId="237"/>
    <cellStyle name="Dezimal_PERSONAL" xfId="238"/>
    <cellStyle name="Emphasis 1" xfId="239"/>
    <cellStyle name="Emphasis 1 2" xfId="240"/>
    <cellStyle name="Emphasis 1 3" xfId="241"/>
    <cellStyle name="Emphasis 1 4" xfId="242"/>
    <cellStyle name="Emphasis 1 5" xfId="243"/>
    <cellStyle name="Emphasis 1 6" xfId="244"/>
    <cellStyle name="Emphasis 2" xfId="245"/>
    <cellStyle name="Emphasis 2 2" xfId="246"/>
    <cellStyle name="Emphasis 2 3" xfId="247"/>
    <cellStyle name="Emphasis 2 4" xfId="248"/>
    <cellStyle name="Emphasis 2 5" xfId="249"/>
    <cellStyle name="Emphasis 2 6" xfId="250"/>
    <cellStyle name="Emphasis 3" xfId="251"/>
    <cellStyle name="Enter Currency (0)" xfId="252"/>
    <cellStyle name="Enter Currency (2)" xfId="253"/>
    <cellStyle name="Enter Units (0)" xfId="254"/>
    <cellStyle name="Enter Units (1)" xfId="255"/>
    <cellStyle name="Enter Units (2)" xfId="256"/>
    <cellStyle name="Euro" xfId="257"/>
    <cellStyle name="Excel Built-in Normal" xfId="258"/>
    <cellStyle name="Explanatory Text" xfId="259"/>
    <cellStyle name="Good" xfId="260"/>
    <cellStyle name="Good 2" xfId="261"/>
    <cellStyle name="Good 3" xfId="262"/>
    <cellStyle name="Good 4" xfId="263"/>
    <cellStyle name="Good_7-р_Из_Системы" xfId="264"/>
    <cellStyle name="Header1" xfId="265"/>
    <cellStyle name="Header2" xfId="266"/>
    <cellStyle name="Heading 1" xfId="267"/>
    <cellStyle name="Heading 2" xfId="268"/>
    <cellStyle name="Heading 3" xfId="269"/>
    <cellStyle name="Heading 4" xfId="270"/>
    <cellStyle name="Input" xfId="271"/>
    <cellStyle name="Link Currency (0)" xfId="272"/>
    <cellStyle name="Link Currency (2)" xfId="273"/>
    <cellStyle name="Link Units (0)" xfId="274"/>
    <cellStyle name="Link Units (1)" xfId="275"/>
    <cellStyle name="Link Units (2)" xfId="276"/>
    <cellStyle name="Linked Cell" xfId="277"/>
    <cellStyle name="Locked Cell - PerformancePoint" xfId="278"/>
    <cellStyle name="Neutral" xfId="279"/>
    <cellStyle name="Neutral 2" xfId="280"/>
    <cellStyle name="Neutral 3" xfId="281"/>
    <cellStyle name="Neutral 4" xfId="282"/>
    <cellStyle name="Neutral_7-р_Из_Системы" xfId="283"/>
    <cellStyle name="Norma11l" xfId="284"/>
    <cellStyle name="Normal" xfId="285"/>
    <cellStyle name="Normal 2" xfId="286"/>
    <cellStyle name="Normal 3" xfId="287"/>
    <cellStyle name="Normal 4" xfId="288"/>
    <cellStyle name="Normal 5" xfId="289"/>
    <cellStyle name="Normal_macro 2012 var 1" xfId="290"/>
    <cellStyle name="Note" xfId="291"/>
    <cellStyle name="Note 2" xfId="292"/>
    <cellStyle name="Note 3" xfId="293"/>
    <cellStyle name="Note 4" xfId="294"/>
    <cellStyle name="Note_7-р_Из_Системы" xfId="295"/>
    <cellStyle name="Output" xfId="296"/>
    <cellStyle name="Percent [0]" xfId="297"/>
    <cellStyle name="Percent [00]" xfId="298"/>
    <cellStyle name="Percent 2" xfId="299"/>
    <cellStyle name="Percent 3" xfId="300"/>
    <cellStyle name="PrePop Currency (0)" xfId="301"/>
    <cellStyle name="PrePop Currency (2)" xfId="302"/>
    <cellStyle name="PrePop Units (0)" xfId="303"/>
    <cellStyle name="PrePop Units (1)" xfId="304"/>
    <cellStyle name="PrePop Units (2)" xfId="305"/>
    <cellStyle name="SAPBEXaggData" xfId="306"/>
    <cellStyle name="SAPBEXaggData 2" xfId="307"/>
    <cellStyle name="SAPBEXaggData 3" xfId="308"/>
    <cellStyle name="SAPBEXaggData 4" xfId="309"/>
    <cellStyle name="SAPBEXaggData 5" xfId="310"/>
    <cellStyle name="SAPBEXaggData 6" xfId="311"/>
    <cellStyle name="SAPBEXaggDataEmph" xfId="312"/>
    <cellStyle name="SAPBEXaggDataEmph 2" xfId="313"/>
    <cellStyle name="SAPBEXaggDataEmph 3" xfId="314"/>
    <cellStyle name="SAPBEXaggDataEmph 4" xfId="315"/>
    <cellStyle name="SAPBEXaggDataEmph 5" xfId="316"/>
    <cellStyle name="SAPBEXaggDataEmph 6" xfId="317"/>
    <cellStyle name="SAPBEXaggItem" xfId="318"/>
    <cellStyle name="SAPBEXaggItem 2" xfId="319"/>
    <cellStyle name="SAPBEXaggItem 3" xfId="320"/>
    <cellStyle name="SAPBEXaggItem 4" xfId="321"/>
    <cellStyle name="SAPBEXaggItem 5" xfId="322"/>
    <cellStyle name="SAPBEXaggItem 6" xfId="323"/>
    <cellStyle name="SAPBEXaggItemX" xfId="324"/>
    <cellStyle name="SAPBEXaggItemX 2" xfId="325"/>
    <cellStyle name="SAPBEXaggItemX 3" xfId="326"/>
    <cellStyle name="SAPBEXaggItemX 4" xfId="327"/>
    <cellStyle name="SAPBEXaggItemX 5" xfId="328"/>
    <cellStyle name="SAPBEXaggItemX 6" xfId="329"/>
    <cellStyle name="SAPBEXchaText" xfId="330"/>
    <cellStyle name="SAPBEXchaText 2" xfId="331"/>
    <cellStyle name="SAPBEXchaText 3" xfId="332"/>
    <cellStyle name="SAPBEXchaText 4" xfId="333"/>
    <cellStyle name="SAPBEXchaText 5" xfId="334"/>
    <cellStyle name="SAPBEXchaText 6" xfId="335"/>
    <cellStyle name="SAPBEXchaText_Приложение_1_к_7-у-о_2009_Кв_1_ФСТ" xfId="336"/>
    <cellStyle name="SAPBEXexcBad7" xfId="337"/>
    <cellStyle name="SAPBEXexcBad7 2" xfId="338"/>
    <cellStyle name="SAPBEXexcBad7 3" xfId="339"/>
    <cellStyle name="SAPBEXexcBad7 4" xfId="340"/>
    <cellStyle name="SAPBEXexcBad7 5" xfId="341"/>
    <cellStyle name="SAPBEXexcBad7 6" xfId="342"/>
    <cellStyle name="SAPBEXexcBad8" xfId="343"/>
    <cellStyle name="SAPBEXexcBad8 2" xfId="344"/>
    <cellStyle name="SAPBEXexcBad8 3" xfId="345"/>
    <cellStyle name="SAPBEXexcBad8 4" xfId="346"/>
    <cellStyle name="SAPBEXexcBad8 5" xfId="347"/>
    <cellStyle name="SAPBEXexcBad8 6" xfId="348"/>
    <cellStyle name="SAPBEXexcBad9" xfId="349"/>
    <cellStyle name="SAPBEXexcBad9 2" xfId="350"/>
    <cellStyle name="SAPBEXexcBad9 3" xfId="351"/>
    <cellStyle name="SAPBEXexcBad9 4" xfId="352"/>
    <cellStyle name="SAPBEXexcBad9 5" xfId="353"/>
    <cellStyle name="SAPBEXexcBad9 6" xfId="354"/>
    <cellStyle name="SAPBEXexcCritical4" xfId="355"/>
    <cellStyle name="SAPBEXexcCritical4 2" xfId="356"/>
    <cellStyle name="SAPBEXexcCritical4 3" xfId="357"/>
    <cellStyle name="SAPBEXexcCritical4 4" xfId="358"/>
    <cellStyle name="SAPBEXexcCritical4 5" xfId="359"/>
    <cellStyle name="SAPBEXexcCritical4 6" xfId="360"/>
    <cellStyle name="SAPBEXexcCritical5" xfId="361"/>
    <cellStyle name="SAPBEXexcCritical5 2" xfId="362"/>
    <cellStyle name="SAPBEXexcCritical5 3" xfId="363"/>
    <cellStyle name="SAPBEXexcCritical5 4" xfId="364"/>
    <cellStyle name="SAPBEXexcCritical5 5" xfId="365"/>
    <cellStyle name="SAPBEXexcCritical5 6" xfId="366"/>
    <cellStyle name="SAPBEXexcCritical6" xfId="367"/>
    <cellStyle name="SAPBEXexcCritical6 2" xfId="368"/>
    <cellStyle name="SAPBEXexcCritical6 3" xfId="369"/>
    <cellStyle name="SAPBEXexcCritical6 4" xfId="370"/>
    <cellStyle name="SAPBEXexcCritical6 5" xfId="371"/>
    <cellStyle name="SAPBEXexcCritical6 6" xfId="372"/>
    <cellStyle name="SAPBEXexcGood1" xfId="373"/>
    <cellStyle name="SAPBEXexcGood1 2" xfId="374"/>
    <cellStyle name="SAPBEXexcGood1 3" xfId="375"/>
    <cellStyle name="SAPBEXexcGood1 4" xfId="376"/>
    <cellStyle name="SAPBEXexcGood1 5" xfId="377"/>
    <cellStyle name="SAPBEXexcGood1 6" xfId="378"/>
    <cellStyle name="SAPBEXexcGood2" xfId="379"/>
    <cellStyle name="SAPBEXexcGood2 2" xfId="380"/>
    <cellStyle name="SAPBEXexcGood2 3" xfId="381"/>
    <cellStyle name="SAPBEXexcGood2 4" xfId="382"/>
    <cellStyle name="SAPBEXexcGood2 5" xfId="383"/>
    <cellStyle name="SAPBEXexcGood2 6" xfId="384"/>
    <cellStyle name="SAPBEXexcGood3" xfId="385"/>
    <cellStyle name="SAPBEXexcGood3 2" xfId="386"/>
    <cellStyle name="SAPBEXexcGood3 3" xfId="387"/>
    <cellStyle name="SAPBEXexcGood3 4" xfId="388"/>
    <cellStyle name="SAPBEXexcGood3 5" xfId="389"/>
    <cellStyle name="SAPBEXexcGood3 6" xfId="390"/>
    <cellStyle name="SAPBEXfilterDrill" xfId="391"/>
    <cellStyle name="SAPBEXfilterDrill 2" xfId="392"/>
    <cellStyle name="SAPBEXfilterDrill 3" xfId="393"/>
    <cellStyle name="SAPBEXfilterDrill 4" xfId="394"/>
    <cellStyle name="SAPBEXfilterDrill 5" xfId="395"/>
    <cellStyle name="SAPBEXfilterDrill 6" xfId="396"/>
    <cellStyle name="SAPBEXfilterItem" xfId="397"/>
    <cellStyle name="SAPBEXfilterItem 2" xfId="398"/>
    <cellStyle name="SAPBEXfilterItem 3" xfId="399"/>
    <cellStyle name="SAPBEXfilterItem 4" xfId="400"/>
    <cellStyle name="SAPBEXfilterItem 5" xfId="401"/>
    <cellStyle name="SAPBEXfilterItem 6" xfId="402"/>
    <cellStyle name="SAPBEXfilterText" xfId="403"/>
    <cellStyle name="SAPBEXfilterText 2" xfId="404"/>
    <cellStyle name="SAPBEXfilterText 3" xfId="405"/>
    <cellStyle name="SAPBEXfilterText 4" xfId="406"/>
    <cellStyle name="SAPBEXfilterText 5" xfId="407"/>
    <cellStyle name="SAPBEXfilterText 6" xfId="408"/>
    <cellStyle name="SAPBEXformats" xfId="409"/>
    <cellStyle name="SAPBEXformats 2" xfId="410"/>
    <cellStyle name="SAPBEXformats 3" xfId="411"/>
    <cellStyle name="SAPBEXformats 4" xfId="412"/>
    <cellStyle name="SAPBEXformats 5" xfId="413"/>
    <cellStyle name="SAPBEXformats 6" xfId="414"/>
    <cellStyle name="SAPBEXheaderItem" xfId="415"/>
    <cellStyle name="SAPBEXheaderItem 2" xfId="416"/>
    <cellStyle name="SAPBEXheaderItem 3" xfId="417"/>
    <cellStyle name="SAPBEXheaderItem 4" xfId="418"/>
    <cellStyle name="SAPBEXheaderItem 5" xfId="419"/>
    <cellStyle name="SAPBEXheaderItem 6" xfId="420"/>
    <cellStyle name="SAPBEXheaderText" xfId="421"/>
    <cellStyle name="SAPBEXheaderText 2" xfId="422"/>
    <cellStyle name="SAPBEXheaderText 3" xfId="423"/>
    <cellStyle name="SAPBEXheaderText 4" xfId="424"/>
    <cellStyle name="SAPBEXheaderText 5" xfId="425"/>
    <cellStyle name="SAPBEXheaderText 6" xfId="426"/>
    <cellStyle name="SAPBEXHLevel0" xfId="427"/>
    <cellStyle name="SAPBEXHLevel0 2" xfId="428"/>
    <cellStyle name="SAPBEXHLevel0 3" xfId="429"/>
    <cellStyle name="SAPBEXHLevel0 4" xfId="430"/>
    <cellStyle name="SAPBEXHLevel0 5" xfId="431"/>
    <cellStyle name="SAPBEXHLevel0 6" xfId="432"/>
    <cellStyle name="SAPBEXHLevel0 7" xfId="433"/>
    <cellStyle name="SAPBEXHLevel0_7y-отчетная_РЖД_2009_04" xfId="434"/>
    <cellStyle name="SAPBEXHLevel0X" xfId="435"/>
    <cellStyle name="SAPBEXHLevel0X 2" xfId="436"/>
    <cellStyle name="SAPBEXHLevel0X 3" xfId="437"/>
    <cellStyle name="SAPBEXHLevel0X 4" xfId="438"/>
    <cellStyle name="SAPBEXHLevel0X 5" xfId="439"/>
    <cellStyle name="SAPBEXHLevel0X 6" xfId="440"/>
    <cellStyle name="SAPBEXHLevel0X 7" xfId="441"/>
    <cellStyle name="SAPBEXHLevel0X 8" xfId="442"/>
    <cellStyle name="SAPBEXHLevel0X 9" xfId="443"/>
    <cellStyle name="SAPBEXHLevel0X_7-р_Из_Системы" xfId="444"/>
    <cellStyle name="SAPBEXHLevel1" xfId="445"/>
    <cellStyle name="SAPBEXHLevel1 2" xfId="446"/>
    <cellStyle name="SAPBEXHLevel1 3" xfId="447"/>
    <cellStyle name="SAPBEXHLevel1 4" xfId="448"/>
    <cellStyle name="SAPBEXHLevel1 5" xfId="449"/>
    <cellStyle name="SAPBEXHLevel1 6" xfId="450"/>
    <cellStyle name="SAPBEXHLevel1 7" xfId="451"/>
    <cellStyle name="SAPBEXHLevel1_7y-отчетная_РЖД_2009_04" xfId="452"/>
    <cellStyle name="SAPBEXHLevel1X" xfId="453"/>
    <cellStyle name="SAPBEXHLevel1X 2" xfId="454"/>
    <cellStyle name="SAPBEXHLevel1X 3" xfId="455"/>
    <cellStyle name="SAPBEXHLevel1X 4" xfId="456"/>
    <cellStyle name="SAPBEXHLevel1X 5" xfId="457"/>
    <cellStyle name="SAPBEXHLevel1X 6" xfId="458"/>
    <cellStyle name="SAPBEXHLevel1X 7" xfId="459"/>
    <cellStyle name="SAPBEXHLevel1X 8" xfId="460"/>
    <cellStyle name="SAPBEXHLevel1X 9" xfId="461"/>
    <cellStyle name="SAPBEXHLevel1X_7-р_Из_Системы" xfId="462"/>
    <cellStyle name="SAPBEXHLevel2" xfId="463"/>
    <cellStyle name="SAPBEXHLevel2 2" xfId="464"/>
    <cellStyle name="SAPBEXHLevel2 3" xfId="465"/>
    <cellStyle name="SAPBEXHLevel2 4" xfId="466"/>
    <cellStyle name="SAPBEXHLevel2 5" xfId="467"/>
    <cellStyle name="SAPBEXHLevel2 6" xfId="468"/>
    <cellStyle name="SAPBEXHLevel2_Приложение_1_к_7-у-о_2009_Кв_1_ФСТ" xfId="469"/>
    <cellStyle name="SAPBEXHLevel2X" xfId="470"/>
    <cellStyle name="SAPBEXHLevel2X 2" xfId="471"/>
    <cellStyle name="SAPBEXHLevel2X 3" xfId="472"/>
    <cellStyle name="SAPBEXHLevel2X 4" xfId="473"/>
    <cellStyle name="SAPBEXHLevel2X 5" xfId="474"/>
    <cellStyle name="SAPBEXHLevel2X 6" xfId="475"/>
    <cellStyle name="SAPBEXHLevel2X 7" xfId="476"/>
    <cellStyle name="SAPBEXHLevel2X 8" xfId="477"/>
    <cellStyle name="SAPBEXHLevel2X 9" xfId="478"/>
    <cellStyle name="SAPBEXHLevel2X_7-р_Из_Системы" xfId="479"/>
    <cellStyle name="SAPBEXHLevel3" xfId="480"/>
    <cellStyle name="SAPBEXHLevel3 2" xfId="481"/>
    <cellStyle name="SAPBEXHLevel3 3" xfId="482"/>
    <cellStyle name="SAPBEXHLevel3 4" xfId="483"/>
    <cellStyle name="SAPBEXHLevel3 5" xfId="484"/>
    <cellStyle name="SAPBEXHLevel3 6" xfId="485"/>
    <cellStyle name="SAPBEXHLevel3_Приложение_1_к_7-у-о_2009_Кв_1_ФСТ" xfId="486"/>
    <cellStyle name="SAPBEXHLevel3X" xfId="487"/>
    <cellStyle name="SAPBEXHLevel3X 2" xfId="488"/>
    <cellStyle name="SAPBEXHLevel3X 3" xfId="489"/>
    <cellStyle name="SAPBEXHLevel3X 4" xfId="490"/>
    <cellStyle name="SAPBEXHLevel3X 5" xfId="491"/>
    <cellStyle name="SAPBEXHLevel3X 6" xfId="492"/>
    <cellStyle name="SAPBEXHLevel3X 7" xfId="493"/>
    <cellStyle name="SAPBEXHLevel3X 8" xfId="494"/>
    <cellStyle name="SAPBEXHLevel3X 9" xfId="495"/>
    <cellStyle name="SAPBEXHLevel3X_7-р_Из_Системы" xfId="496"/>
    <cellStyle name="SAPBEXinputData" xfId="497"/>
    <cellStyle name="SAPBEXinputData 10" xfId="498"/>
    <cellStyle name="SAPBEXinputData 2" xfId="499"/>
    <cellStyle name="SAPBEXinputData 3" xfId="500"/>
    <cellStyle name="SAPBEXinputData 4" xfId="501"/>
    <cellStyle name="SAPBEXinputData 5" xfId="502"/>
    <cellStyle name="SAPBEXinputData 6" xfId="503"/>
    <cellStyle name="SAPBEXinputData 7" xfId="504"/>
    <cellStyle name="SAPBEXinputData 8" xfId="505"/>
    <cellStyle name="SAPBEXinputData 9" xfId="506"/>
    <cellStyle name="SAPBEXinputData_7-р_Из_Системы" xfId="507"/>
    <cellStyle name="SAPBEXItemHeader" xfId="508"/>
    <cellStyle name="SAPBEXresData" xfId="509"/>
    <cellStyle name="SAPBEXresData 2" xfId="510"/>
    <cellStyle name="SAPBEXresData 3" xfId="511"/>
    <cellStyle name="SAPBEXresData 4" xfId="512"/>
    <cellStyle name="SAPBEXresData 5" xfId="513"/>
    <cellStyle name="SAPBEXresData 6" xfId="514"/>
    <cellStyle name="SAPBEXresDataEmph" xfId="515"/>
    <cellStyle name="SAPBEXresDataEmph 2" xfId="516"/>
    <cellStyle name="SAPBEXresDataEmph 2 2" xfId="517"/>
    <cellStyle name="SAPBEXresDataEmph 3" xfId="518"/>
    <cellStyle name="SAPBEXresDataEmph 3 2" xfId="519"/>
    <cellStyle name="SAPBEXresDataEmph 4" xfId="520"/>
    <cellStyle name="SAPBEXresDataEmph 4 2" xfId="521"/>
    <cellStyle name="SAPBEXresDataEmph 5" xfId="522"/>
    <cellStyle name="SAPBEXresDataEmph 5 2" xfId="523"/>
    <cellStyle name="SAPBEXresDataEmph 6" xfId="524"/>
    <cellStyle name="SAPBEXresDataEmph 6 2" xfId="525"/>
    <cellStyle name="SAPBEXresItem" xfId="526"/>
    <cellStyle name="SAPBEXresItem 2" xfId="527"/>
    <cellStyle name="SAPBEXresItem 3" xfId="528"/>
    <cellStyle name="SAPBEXresItem 4" xfId="529"/>
    <cellStyle name="SAPBEXresItem 5" xfId="530"/>
    <cellStyle name="SAPBEXresItem 6" xfId="531"/>
    <cellStyle name="SAPBEXresItemX" xfId="532"/>
    <cellStyle name="SAPBEXresItemX 2" xfId="533"/>
    <cellStyle name="SAPBEXresItemX 3" xfId="534"/>
    <cellStyle name="SAPBEXresItemX 4" xfId="535"/>
    <cellStyle name="SAPBEXresItemX 5" xfId="536"/>
    <cellStyle name="SAPBEXresItemX 6" xfId="537"/>
    <cellStyle name="SAPBEXstdData" xfId="538"/>
    <cellStyle name="SAPBEXstdData 2" xfId="539"/>
    <cellStyle name="SAPBEXstdData 3" xfId="540"/>
    <cellStyle name="SAPBEXstdData 4" xfId="541"/>
    <cellStyle name="SAPBEXstdData 5" xfId="542"/>
    <cellStyle name="SAPBEXstdData 6" xfId="543"/>
    <cellStyle name="SAPBEXstdData_Приложение_1_к_7-у-о_2009_Кв_1_ФСТ" xfId="544"/>
    <cellStyle name="SAPBEXstdDataEmph" xfId="545"/>
    <cellStyle name="SAPBEXstdDataEmph 2" xfId="546"/>
    <cellStyle name="SAPBEXstdDataEmph 3" xfId="547"/>
    <cellStyle name="SAPBEXstdDataEmph 4" xfId="548"/>
    <cellStyle name="SAPBEXstdDataEmph 5" xfId="549"/>
    <cellStyle name="SAPBEXstdDataEmph 6" xfId="550"/>
    <cellStyle name="SAPBEXstdItem" xfId="551"/>
    <cellStyle name="SAPBEXstdItem 2" xfId="552"/>
    <cellStyle name="SAPBEXstdItem 3" xfId="553"/>
    <cellStyle name="SAPBEXstdItem 4" xfId="554"/>
    <cellStyle name="SAPBEXstdItem 5" xfId="555"/>
    <cellStyle name="SAPBEXstdItem 6" xfId="556"/>
    <cellStyle name="SAPBEXstdItem 7" xfId="557"/>
    <cellStyle name="SAPBEXstdItem_7-р" xfId="558"/>
    <cellStyle name="SAPBEXstdItemX" xfId="559"/>
    <cellStyle name="SAPBEXstdItemX 2" xfId="560"/>
    <cellStyle name="SAPBEXstdItemX 3" xfId="561"/>
    <cellStyle name="SAPBEXstdItemX 4" xfId="562"/>
    <cellStyle name="SAPBEXstdItemX 5" xfId="563"/>
    <cellStyle name="SAPBEXstdItemX 6" xfId="564"/>
    <cellStyle name="SAPBEXtitle" xfId="565"/>
    <cellStyle name="SAPBEXtitle 2" xfId="566"/>
    <cellStyle name="SAPBEXtitle 3" xfId="567"/>
    <cellStyle name="SAPBEXtitle 4" xfId="568"/>
    <cellStyle name="SAPBEXtitle 5" xfId="569"/>
    <cellStyle name="SAPBEXtitle 6" xfId="570"/>
    <cellStyle name="SAPBEXunassignedItem" xfId="571"/>
    <cellStyle name="SAPBEXunassignedItem 2" xfId="572"/>
    <cellStyle name="SAPBEXundefined" xfId="573"/>
    <cellStyle name="SAPBEXundefined 2" xfId="574"/>
    <cellStyle name="SAPBEXundefined 3" xfId="575"/>
    <cellStyle name="SAPBEXundefined 4" xfId="576"/>
    <cellStyle name="SAPBEXundefined 5" xfId="577"/>
    <cellStyle name="SAPBEXundefined 6" xfId="578"/>
    <cellStyle name="Sheet Title" xfId="579"/>
    <cellStyle name="styleColumnTitles" xfId="580"/>
    <cellStyle name="styleDateRange" xfId="581"/>
    <cellStyle name="styleHidden" xfId="582"/>
    <cellStyle name="styleNormal" xfId="583"/>
    <cellStyle name="styleSeriesAttributes" xfId="584"/>
    <cellStyle name="styleSeriesData" xfId="585"/>
    <cellStyle name="styleSeriesDataForecast" xfId="586"/>
    <cellStyle name="styleSeriesDataForecastNA" xfId="587"/>
    <cellStyle name="styleSeriesDataNA" xfId="588"/>
    <cellStyle name="Text Indent A" xfId="589"/>
    <cellStyle name="Text Indent B" xfId="590"/>
    <cellStyle name="Text Indent C" xfId="591"/>
    <cellStyle name="Times New Roman0181000015536870911" xfId="592"/>
    <cellStyle name="Title" xfId="593"/>
    <cellStyle name="Total" xfId="594"/>
    <cellStyle name="Warning Text" xfId="595"/>
    <cellStyle name="Акцент1 2" xfId="596"/>
    <cellStyle name="Акцент2 2" xfId="597"/>
    <cellStyle name="Акцент3 2" xfId="598"/>
    <cellStyle name="Акцент4 2" xfId="599"/>
    <cellStyle name="Акцент5 2" xfId="600"/>
    <cellStyle name="Акцент6 2" xfId="601"/>
    <cellStyle name="Ввод  2" xfId="602"/>
    <cellStyle name="Вывод 2" xfId="603"/>
    <cellStyle name="Вычисление 2" xfId="604"/>
    <cellStyle name="Гиперссылка 2" xfId="605"/>
    <cellStyle name="Гиперссылка 3" xfId="606"/>
    <cellStyle name="Гиперссылка 4" xfId="607"/>
    <cellStyle name="Денежный 2" xfId="608"/>
    <cellStyle name="Итог 2" xfId="609"/>
    <cellStyle name="Контрольная ячейка 2" xfId="610"/>
    <cellStyle name="Нейтральный 2" xfId="611"/>
    <cellStyle name="Обычный" xfId="0" builtinId="0"/>
    <cellStyle name="Обычный 10" xfId="612"/>
    <cellStyle name="Обычный 11" xfId="613"/>
    <cellStyle name="Обычный 12" xfId="614"/>
    <cellStyle name="Обычный 12 2" xfId="615"/>
    <cellStyle name="Обычный 12_Т-НахВТО-газ-28.09.12" xfId="616"/>
    <cellStyle name="Обычный 13" xfId="617"/>
    <cellStyle name="Обычный 14" xfId="618"/>
    <cellStyle name="Обычный 15" xfId="619"/>
    <cellStyle name="Обычный 16" xfId="620"/>
    <cellStyle name="Обычный 16 2" xfId="621"/>
    <cellStyle name="Обычный 17" xfId="622"/>
    <cellStyle name="Обычный 18" xfId="623"/>
    <cellStyle name="Обычный 18 2" xfId="624"/>
    <cellStyle name="Обычный 19" xfId="625"/>
    <cellStyle name="Обычный 2" xfId="626"/>
    <cellStyle name="Обычный 2 10" xfId="627"/>
    <cellStyle name="Обычный 2 10 2" xfId="628"/>
    <cellStyle name="Обычный 2 11" xfId="629"/>
    <cellStyle name="Обычный 2 11 2" xfId="630"/>
    <cellStyle name="Обычный 2 11_Книга1" xfId="631"/>
    <cellStyle name="Обычный 2 12" xfId="632"/>
    <cellStyle name="Обычный 2 12 2" xfId="633"/>
    <cellStyle name="Обычный 2 12_Книга1" xfId="634"/>
    <cellStyle name="Обычный 2 13" xfId="635"/>
    <cellStyle name="Обычный 2 14" xfId="636"/>
    <cellStyle name="Обычный 2 2" xfId="637"/>
    <cellStyle name="Обычный 2 2 2" xfId="638"/>
    <cellStyle name="Обычный 2 2 2 2" xfId="639"/>
    <cellStyle name="Обычный 2 2 2 2 2" xfId="640"/>
    <cellStyle name="Обычный 2 2 2 2 2 2" xfId="641"/>
    <cellStyle name="Обычный 2 2 2 2 2 2 2" xfId="642"/>
    <cellStyle name="Обычный 2 2 3" xfId="643"/>
    <cellStyle name="Обычный 2 3" xfId="644"/>
    <cellStyle name="Обычный 2 4" xfId="645"/>
    <cellStyle name="Обычный 2 4 2" xfId="646"/>
    <cellStyle name="Обычный 2 5" xfId="647"/>
    <cellStyle name="Обычный 2 6" xfId="648"/>
    <cellStyle name="Обычный 2 7" xfId="649"/>
    <cellStyle name="Обычный 2 8" xfId="650"/>
    <cellStyle name="Обычный 2 9" xfId="651"/>
    <cellStyle name="Обычный 2_Новые Рекоменд.среднесут. нормы питания в дошкольных организациях" xfId="652"/>
    <cellStyle name="Обычный 20" xfId="653"/>
    <cellStyle name="Обычный 21" xfId="654"/>
    <cellStyle name="Обычный 22" xfId="655"/>
    <cellStyle name="Обычный 23" xfId="656"/>
    <cellStyle name="Обычный 24" xfId="657"/>
    <cellStyle name="Обычный 25" xfId="658"/>
    <cellStyle name="Обычный 26" xfId="659"/>
    <cellStyle name="Обычный 27" xfId="660"/>
    <cellStyle name="Обычный 28" xfId="661"/>
    <cellStyle name="Обычный 29" xfId="662"/>
    <cellStyle name="Обычный 3" xfId="663"/>
    <cellStyle name="Обычный 3 2" xfId="664"/>
    <cellStyle name="Обычный 3 3" xfId="665"/>
    <cellStyle name="Обычный 3 4" xfId="666"/>
    <cellStyle name="Обычный 3 5" xfId="667"/>
    <cellStyle name="Обычный 3_RZD_2009-2030_macromodel_090518" xfId="668"/>
    <cellStyle name="Обычный 30" xfId="669"/>
    <cellStyle name="Обычный 31" xfId="670"/>
    <cellStyle name="Обычный 32" xfId="671"/>
    <cellStyle name="Обычный 33" xfId="672"/>
    <cellStyle name="Обычный 34" xfId="673"/>
    <cellStyle name="Обычный 34 2" xfId="674"/>
    <cellStyle name="Обычный 34 2 2" xfId="675"/>
    <cellStyle name="Обычный 34 3" xfId="676"/>
    <cellStyle name="Обычный 35" xfId="677"/>
    <cellStyle name="Обычный 36" xfId="678"/>
    <cellStyle name="Обычный 37" xfId="679"/>
    <cellStyle name="Обычный 38" xfId="680"/>
    <cellStyle name="Обычный 39" xfId="681"/>
    <cellStyle name="Обычный 4" xfId="682"/>
    <cellStyle name="Обычный 4 2" xfId="683"/>
    <cellStyle name="Обычный 4 2 2" xfId="684"/>
    <cellStyle name="Обычный 4 2_Книга1" xfId="685"/>
    <cellStyle name="Обычный 4 3 2 2 2" xfId="686"/>
    <cellStyle name="Обычный 4_ЦФ запрос2008-2009" xfId="687"/>
    <cellStyle name="Обычный 40" xfId="688"/>
    <cellStyle name="Обычный 41" xfId="689"/>
    <cellStyle name="Обычный 42" xfId="690"/>
    <cellStyle name="Обычный 43" xfId="691"/>
    <cellStyle name="Обычный 44" xfId="692"/>
    <cellStyle name="Обычный 45" xfId="693"/>
    <cellStyle name="Обычный 46" xfId="694"/>
    <cellStyle name="Обычный 47" xfId="695"/>
    <cellStyle name="Обычный 48" xfId="696"/>
    <cellStyle name="Обычный 49" xfId="697"/>
    <cellStyle name="Обычный 5" xfId="698"/>
    <cellStyle name="Обычный 50" xfId="699"/>
    <cellStyle name="Обычный 51" xfId="700"/>
    <cellStyle name="Обычный 52" xfId="701"/>
    <cellStyle name="Обычный 53" xfId="702"/>
    <cellStyle name="Обычный 54" xfId="703"/>
    <cellStyle name="Обычный 54 2" xfId="704"/>
    <cellStyle name="Обычный 55" xfId="705"/>
    <cellStyle name="Обычный 56" xfId="706"/>
    <cellStyle name="Обычный 57" xfId="707"/>
    <cellStyle name="Обычный 58" xfId="708"/>
    <cellStyle name="Обычный 59" xfId="709"/>
    <cellStyle name="Обычный 6" xfId="710"/>
    <cellStyle name="Обычный 6 2" xfId="711"/>
    <cellStyle name="Обычный 60" xfId="712"/>
    <cellStyle name="Обычный 61" xfId="713"/>
    <cellStyle name="Обычный 62" xfId="714"/>
    <cellStyle name="Обычный 63" xfId="715"/>
    <cellStyle name="Обычный 64" xfId="716"/>
    <cellStyle name="Обычный 65" xfId="717"/>
    <cellStyle name="Обычный 66" xfId="718"/>
    <cellStyle name="Обычный 67" xfId="719"/>
    <cellStyle name="Обычный 68" xfId="720"/>
    <cellStyle name="Обычный 69" xfId="721"/>
    <cellStyle name="Обычный 7" xfId="722"/>
    <cellStyle name="Обычный 8" xfId="723"/>
    <cellStyle name="Обычный 8 2" xfId="724"/>
    <cellStyle name="Обычный 9" xfId="725"/>
    <cellStyle name="Обычный 9 2" xfId="726"/>
    <cellStyle name="Обычный 97" xfId="727"/>
    <cellStyle name="Плохой 2" xfId="728"/>
    <cellStyle name="Пояснение 2" xfId="729"/>
    <cellStyle name="Примечание 2" xfId="730"/>
    <cellStyle name="Процентный 10" xfId="731"/>
    <cellStyle name="Процентный 11" xfId="732"/>
    <cellStyle name="Процентный 12" xfId="733"/>
    <cellStyle name="Процентный 13" xfId="734"/>
    <cellStyle name="Процентный 14" xfId="735"/>
    <cellStyle name="Процентный 15" xfId="736"/>
    <cellStyle name="Процентный 16" xfId="737"/>
    <cellStyle name="Процентный 16 2" xfId="738"/>
    <cellStyle name="Процентный 16 2 2" xfId="739"/>
    <cellStyle name="Процентный 16 3" xfId="740"/>
    <cellStyle name="Процентный 17" xfId="741"/>
    <cellStyle name="Процентный 18" xfId="742"/>
    <cellStyle name="Процентный 2" xfId="743"/>
    <cellStyle name="Процентный 2 2" xfId="744"/>
    <cellStyle name="Процентный 2 2 2" xfId="745"/>
    <cellStyle name="Процентный 2 2 3" xfId="746"/>
    <cellStyle name="Процентный 3" xfId="747"/>
    <cellStyle name="Процентный 4" xfId="748"/>
    <cellStyle name="Процентный 5" xfId="749"/>
    <cellStyle name="Процентный 6" xfId="750"/>
    <cellStyle name="Процентный 7" xfId="751"/>
    <cellStyle name="Процентный 8" xfId="752"/>
    <cellStyle name="Процентный 9" xfId="753"/>
    <cellStyle name="Сверхулин" xfId="754"/>
    <cellStyle name="Связанная ячейка 2" xfId="755"/>
    <cellStyle name="Стиль 1" xfId="756"/>
    <cellStyle name="Стиль 1 2" xfId="757"/>
    <cellStyle name="Стиль 1 3" xfId="758"/>
    <cellStyle name="Стиль 1 4" xfId="759"/>
    <cellStyle name="Стиль 1 5" xfId="760"/>
    <cellStyle name="Стиль 1 6" xfId="761"/>
    <cellStyle name="Стиль 1 7" xfId="762"/>
    <cellStyle name="Стиль 1_Книга2" xfId="763"/>
    <cellStyle name="Стиль 2" xfId="764"/>
    <cellStyle name="Стиль 3" xfId="765"/>
    <cellStyle name="Стиль 4" xfId="766"/>
    <cellStyle name="ТаблицаТекст" xfId="767"/>
    <cellStyle name="Текст предупреждения 2" xfId="768"/>
    <cellStyle name="Тысячи [0]_Chart1 (Sales &amp; Costs)" xfId="769"/>
    <cellStyle name="Тысячи_Chart1 (Sales &amp; Costs)" xfId="770"/>
    <cellStyle name="Финансовый" xfId="771" builtinId="3"/>
    <cellStyle name="Финансовый [0] 2" xfId="772"/>
    <cellStyle name="Финансовый [0] 3" xfId="773"/>
    <cellStyle name="Финансовый 10" xfId="774"/>
    <cellStyle name="Финансовый 11" xfId="775"/>
    <cellStyle name="Финансовый 12" xfId="776"/>
    <cellStyle name="Финансовый 13" xfId="777"/>
    <cellStyle name="Финансовый 14" xfId="778"/>
    <cellStyle name="Финансовый 15" xfId="779"/>
    <cellStyle name="Финансовый 16" xfId="780"/>
    <cellStyle name="Финансовый 17" xfId="781"/>
    <cellStyle name="Финансовый 18" xfId="782"/>
    <cellStyle name="Финансовый 19" xfId="783"/>
    <cellStyle name="Финансовый 19 2" xfId="784"/>
    <cellStyle name="Финансовый 19 3" xfId="785"/>
    <cellStyle name="Финансовый 2" xfId="786"/>
    <cellStyle name="Финансовый 2 10" xfId="787"/>
    <cellStyle name="Финансовый 2 2" xfId="788"/>
    <cellStyle name="Финансовый 2 2 2" xfId="789"/>
    <cellStyle name="Финансовый 2 2 2 2" xfId="790"/>
    <cellStyle name="Финансовый 2 2 3" xfId="791"/>
    <cellStyle name="Финансовый 2 2 3 2" xfId="792"/>
    <cellStyle name="Финансовый 2 2 3 3" xfId="793"/>
    <cellStyle name="Финансовый 2 2 3 4" xfId="794"/>
    <cellStyle name="Финансовый 2 2 4" xfId="795"/>
    <cellStyle name="Финансовый 2 2 4 2" xfId="796"/>
    <cellStyle name="Финансовый 2 2 4 3" xfId="797"/>
    <cellStyle name="Финансовый 2 2 4 4" xfId="798"/>
    <cellStyle name="Финансовый 2 3" xfId="799"/>
    <cellStyle name="Финансовый 2 3 2" xfId="800"/>
    <cellStyle name="Финансовый 2 3 2 2" xfId="801"/>
    <cellStyle name="Финансовый 2 3 2 3" xfId="802"/>
    <cellStyle name="Финансовый 2 3 2 4" xfId="803"/>
    <cellStyle name="Финансовый 2 4" xfId="804"/>
    <cellStyle name="Финансовый 2 5" xfId="805"/>
    <cellStyle name="Финансовый 2 6" xfId="806"/>
    <cellStyle name="Финансовый 2 7" xfId="807"/>
    <cellStyle name="Финансовый 2 8" xfId="808"/>
    <cellStyle name="Финансовый 2 9" xfId="809"/>
    <cellStyle name="Финансовый 20" xfId="810"/>
    <cellStyle name="Финансовый 21" xfId="811"/>
    <cellStyle name="Финансовый 22" xfId="812"/>
    <cellStyle name="Финансовый 23" xfId="813"/>
    <cellStyle name="Финансовый 24" xfId="814"/>
    <cellStyle name="Финансовый 25" xfId="815"/>
    <cellStyle name="Финансовый 26" xfId="816"/>
    <cellStyle name="Финансовый 27" xfId="817"/>
    <cellStyle name="Финансовый 28" xfId="818"/>
    <cellStyle name="Финансовый 29" xfId="819"/>
    <cellStyle name="Финансовый 3" xfId="820"/>
    <cellStyle name="Финансовый 3 2" xfId="821"/>
    <cellStyle name="Финансовый 30" xfId="822"/>
    <cellStyle name="Финансовый 31" xfId="823"/>
    <cellStyle name="Финансовый 4" xfId="824"/>
    <cellStyle name="Финансовый 4 2" xfId="825"/>
    <cellStyle name="Финансовый 5" xfId="826"/>
    <cellStyle name="Финансовый 6" xfId="827"/>
    <cellStyle name="Финансовый 7" xfId="828"/>
    <cellStyle name="Финансовый 8" xfId="829"/>
    <cellStyle name="Финансовый 9" xfId="830"/>
    <cellStyle name="Хороший 2" xfId="83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11\&#1050;&#1086;&#1085;&#1090;&#1088;&#1086;&#1083;&#1100;&#1085;&#1086;%20-%20&#1089;&#1095;&#1077;&#1090;&#1085;&#1072;&#1103;%20&#1087;&#1072;&#1083;&#1072;&#1090;&#1072;%20&#1056;&#1086;&#1089;&#1090;&#1086;&#1074;&#1089;&#1082;&#1086;&#1081;%20&#1086;&#1073;&#1083;&#1072;&#1089;&#1090;&#1080;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&#1052;&#1086;&#1080;%20&#1076;&#1086;&#1082;&#1091;&#1084;&#1077;&#1085;&#1090;&#1099;\&#1052;&#1054;&#1041;\06-03-06\Var2.7%20(version%20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59;&#1090;&#1086;&#1095;&#1085;&#1077;&#1085;&#1085;&#1099;&#1077;%20&#1087;&#1072;&#1089;&#1087;&#1086;&#1088;&#1090;&#1072;\&#1060;&#1086;&#1088;&#1084;&#1072;%20&#1041;&#1077;&#1083;&#1086;&#1082;&#1072;&#1083;&#1080;&#1090;&#1074;&#1080;&#1085;&#1089;&#1082;&#1080;&#1081;%20&#1088;&#1072;&#1081;&#1086;&#1085;%2006.05.202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48;&#1085;&#1092;%20&#1088;&#1072;&#1081;&#1086;&#1085;&#1086;&#1074;\&#1056;&#1077;&#1077;&#1089;&#1090;&#1088;%20&#1054;&#1082;&#1090;&#1103;&#1073;&#1088;&#1100;&#1089;&#1082;&#1080;&#1081;%20&#1088;&#1072;&#1081;&#1086;&#1085;%20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создание</v>
          </cell>
          <cell r="B2" t="str">
            <v>образование</v>
          </cell>
        </row>
        <row r="3">
          <cell r="A3" t="str">
            <v>расширение</v>
          </cell>
          <cell r="B3" t="str">
            <v>здравоохранение</v>
          </cell>
        </row>
        <row r="4">
          <cell r="A4" t="str">
            <v>строительство</v>
          </cell>
          <cell r="B4" t="str">
            <v>культура</v>
          </cell>
        </row>
        <row r="5">
          <cell r="A5" t="str">
            <v>реконструкция</v>
          </cell>
          <cell r="B5" t="str">
            <v>физкультура и спорт</v>
          </cell>
        </row>
        <row r="6">
          <cell r="A6" t="str">
            <v>капремонт</v>
          </cell>
          <cell r="B6" t="str">
            <v>соц.политика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</row>
        <row r="8">
          <cell r="A8" t="str">
            <v>установка</v>
          </cell>
          <cell r="B8" t="str">
            <v>транспортная инфраструктура</v>
          </cell>
        </row>
        <row r="9">
          <cell r="B9" t="str">
            <v>производство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>
            <v>2020</v>
          </cell>
        </row>
        <row r="3">
          <cell r="C3">
            <v>2021</v>
          </cell>
        </row>
        <row r="4">
          <cell r="C4">
            <v>2022</v>
          </cell>
        </row>
        <row r="5">
          <cell r="C5">
            <v>2023</v>
          </cell>
        </row>
        <row r="6">
          <cell r="C6">
            <v>2024</v>
          </cell>
        </row>
        <row r="7">
          <cell r="C7">
            <v>2025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1"/>
  <sheetViews>
    <sheetView zoomScale="85" zoomScaleNormal="85" zoomScaleSheetLayoutView="75" workbookViewId="0">
      <selection sqref="A1:XFD1048576"/>
    </sheetView>
  </sheetViews>
  <sheetFormatPr defaultRowHeight="12.75" x14ac:dyDescent="0.25"/>
  <cols>
    <col min="1" max="1" width="47.85546875" style="2" customWidth="1"/>
    <col min="2" max="2" width="16.28515625" style="2" hidden="1" customWidth="1"/>
    <col min="3" max="4" width="16.28515625" style="4" hidden="1" customWidth="1"/>
    <col min="5" max="10" width="21.7109375" style="30" customWidth="1"/>
    <col min="11" max="11" width="9" style="1" hidden="1" customWidth="1"/>
    <col min="12" max="12" width="17" style="1" hidden="1" customWidth="1"/>
    <col min="13" max="13" width="15.5703125" style="1" hidden="1" customWidth="1"/>
    <col min="14" max="14" width="15.42578125" style="1" hidden="1" customWidth="1"/>
    <col min="15" max="15" width="15.5703125" style="1" hidden="1" customWidth="1"/>
    <col min="16" max="16" width="13.5703125" style="1" hidden="1" customWidth="1"/>
    <col min="17" max="17" width="17.140625" style="1" hidden="1" customWidth="1"/>
    <col min="18" max="20" width="0" style="1" hidden="1" customWidth="1"/>
    <col min="21" max="16384" width="9.140625" style="2"/>
  </cols>
  <sheetData>
    <row r="1" spans="1:20" ht="12.75" customHeight="1" x14ac:dyDescent="0.25">
      <c r="A1" s="105" t="s">
        <v>104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20" ht="12.75" customHeight="1" x14ac:dyDescent="0.25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20" ht="12.75" customHeight="1" x14ac:dyDescent="0.25">
      <c r="A3" s="105" t="s">
        <v>50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20" ht="12.75" customHeight="1" x14ac:dyDescent="0.25">
      <c r="A4" s="105" t="s">
        <v>51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20" ht="12.75" customHeight="1" x14ac:dyDescent="0.25">
      <c r="A5" s="105" t="s">
        <v>105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20" x14ac:dyDescent="0.25">
      <c r="A6" s="3"/>
      <c r="B6" s="3"/>
      <c r="E6" s="5"/>
      <c r="F6" s="5"/>
      <c r="G6" s="5"/>
      <c r="H6" s="5"/>
      <c r="I6" s="5"/>
      <c r="J6" s="5"/>
    </row>
    <row r="7" spans="1:20" s="7" customFormat="1" ht="42.75" customHeight="1" x14ac:dyDescent="0.25">
      <c r="A7" s="104" t="s">
        <v>52</v>
      </c>
      <c r="B7" s="104"/>
      <c r="C7" s="104"/>
      <c r="D7" s="104"/>
      <c r="E7" s="104"/>
      <c r="F7" s="104"/>
      <c r="G7" s="104"/>
      <c r="H7" s="104"/>
      <c r="I7" s="104"/>
      <c r="J7" s="104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s="7" customFormat="1" x14ac:dyDescent="0.25">
      <c r="A8" s="8"/>
      <c r="B8" s="8"/>
      <c r="C8" s="9"/>
      <c r="D8" s="9"/>
      <c r="E8" s="10"/>
      <c r="F8" s="10"/>
      <c r="G8" s="10"/>
      <c r="H8" s="10"/>
      <c r="I8" s="10"/>
      <c r="J8" s="10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s="7" customFormat="1" ht="15.75" customHeight="1" thickBot="1" x14ac:dyDescent="0.3">
      <c r="A9" s="107" t="s">
        <v>1</v>
      </c>
      <c r="B9" s="107"/>
      <c r="C9" s="107"/>
      <c r="D9" s="107"/>
      <c r="E9" s="107"/>
      <c r="F9" s="107"/>
      <c r="G9" s="107"/>
      <c r="H9" s="107"/>
      <c r="I9" s="107"/>
      <c r="J9" s="107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s="7" customFormat="1" ht="13.5" customHeight="1" thickBot="1" x14ac:dyDescent="0.3">
      <c r="A10" s="108" t="s">
        <v>2</v>
      </c>
      <c r="B10" s="108"/>
      <c r="C10" s="110"/>
      <c r="D10" s="110"/>
      <c r="E10" s="112" t="s">
        <v>32</v>
      </c>
      <c r="F10" s="112"/>
      <c r="G10" s="112" t="s">
        <v>44</v>
      </c>
      <c r="H10" s="112"/>
      <c r="I10" s="112" t="s">
        <v>53</v>
      </c>
      <c r="J10" s="112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s="7" customFormat="1" ht="56.25" customHeight="1" thickBot="1" x14ac:dyDescent="0.3">
      <c r="A11" s="109"/>
      <c r="B11" s="109"/>
      <c r="C11" s="111"/>
      <c r="D11" s="111"/>
      <c r="E11" s="11" t="s">
        <v>3</v>
      </c>
      <c r="F11" s="11" t="s">
        <v>4</v>
      </c>
      <c r="G11" s="11" t="s">
        <v>3</v>
      </c>
      <c r="H11" s="11" t="s">
        <v>4</v>
      </c>
      <c r="I11" s="11" t="s">
        <v>3</v>
      </c>
      <c r="J11" s="11" t="s">
        <v>4</v>
      </c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s="7" customFormat="1" ht="21" customHeight="1" x14ac:dyDescent="0.25">
      <c r="A12" s="12" t="s">
        <v>5</v>
      </c>
      <c r="B12" s="12"/>
      <c r="C12" s="9"/>
      <c r="D12" s="9"/>
      <c r="E12" s="13"/>
      <c r="F12" s="13"/>
      <c r="G12" s="13"/>
      <c r="H12" s="13"/>
      <c r="I12" s="13"/>
      <c r="J12" s="13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s="7" customFormat="1" ht="12.75" customHeight="1" thickBot="1" x14ac:dyDescent="0.3">
      <c r="C13" s="9"/>
      <c r="D13" s="9"/>
      <c r="E13" s="13"/>
      <c r="F13" s="13"/>
      <c r="G13" s="13"/>
      <c r="H13" s="13"/>
      <c r="I13" s="13"/>
      <c r="J13" s="13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s="18" customFormat="1" ht="33.75" customHeight="1" x14ac:dyDescent="0.25">
      <c r="A14" s="14" t="s">
        <v>6</v>
      </c>
      <c r="B14" s="14"/>
      <c r="C14" s="15"/>
      <c r="D14" s="15"/>
      <c r="E14" s="16">
        <f t="shared" ref="E14:J14" si="0">SUM(E15:E17)</f>
        <v>2010.3000000000002</v>
      </c>
      <c r="F14" s="16">
        <f t="shared" si="0"/>
        <v>163</v>
      </c>
      <c r="G14" s="16">
        <f t="shared" si="0"/>
        <v>2992.3</v>
      </c>
      <c r="H14" s="16">
        <f t="shared" si="0"/>
        <v>242.7</v>
      </c>
      <c r="I14" s="16">
        <f t="shared" si="0"/>
        <v>3019.8</v>
      </c>
      <c r="J14" s="16">
        <f t="shared" si="0"/>
        <v>244.9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1:20" s="22" customFormat="1" ht="47.25" customHeight="1" x14ac:dyDescent="0.25">
      <c r="A15" s="19" t="s">
        <v>7</v>
      </c>
      <c r="B15" s="19" t="s">
        <v>65</v>
      </c>
      <c r="C15" s="20">
        <v>902</v>
      </c>
      <c r="D15" s="20" t="s">
        <v>33</v>
      </c>
      <c r="E15" s="21">
        <f>2940.8-930.5</f>
        <v>2010.3000000000002</v>
      </c>
      <c r="F15" s="21">
        <f>238.5+1184.5-1260</f>
        <v>163</v>
      </c>
      <c r="G15" s="21">
        <v>2992.3</v>
      </c>
      <c r="H15" s="21">
        <v>242.7</v>
      </c>
      <c r="I15" s="21">
        <v>3019.8</v>
      </c>
      <c r="J15" s="21">
        <v>244.9</v>
      </c>
      <c r="K15" s="1"/>
      <c r="L15" s="1">
        <f>E15*7.5/92.5</f>
        <v>162.99729729729731</v>
      </c>
      <c r="M15" s="1">
        <f>F15-L15</f>
        <v>2.7027027026917949E-3</v>
      </c>
      <c r="N15" s="1">
        <f>G15*7.5/92.5</f>
        <v>242.61891891891892</v>
      </c>
      <c r="O15" s="1">
        <f>H15-N15</f>
        <v>8.1081081081066486E-2</v>
      </c>
      <c r="P15" s="1">
        <f>I15*7.5/92.5</f>
        <v>244.84864864864866</v>
      </c>
      <c r="Q15" s="1">
        <f>J15-P15</f>
        <v>5.1351351351343055E-2</v>
      </c>
      <c r="R15" s="1"/>
      <c r="S15" s="1"/>
      <c r="T15" s="1"/>
    </row>
    <row r="16" spans="1:20" s="22" customFormat="1" ht="87.75" hidden="1" customHeight="1" x14ac:dyDescent="0.25">
      <c r="A16" s="23"/>
      <c r="B16" s="23"/>
      <c r="C16" s="24"/>
      <c r="D16" s="24"/>
      <c r="E16" s="25"/>
      <c r="F16" s="25"/>
      <c r="G16" s="25"/>
      <c r="H16" s="25"/>
      <c r="I16" s="25"/>
      <c r="J16" s="25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s="22" customFormat="1" ht="13.5" thickBot="1" x14ac:dyDescent="0.3">
      <c r="A17" s="26"/>
      <c r="B17" s="26"/>
      <c r="C17" s="27"/>
      <c r="D17" s="27"/>
      <c r="E17" s="28"/>
      <c r="F17" s="28"/>
      <c r="G17" s="28"/>
      <c r="H17" s="28"/>
      <c r="I17" s="28"/>
      <c r="J17" s="28"/>
      <c r="K17" s="1"/>
      <c r="L17" s="1">
        <f t="shared" ref="L17:L36" si="1">E17*7.5/92.5</f>
        <v>0</v>
      </c>
      <c r="M17" s="1">
        <f t="shared" ref="M17:M105" si="2">F17-L17</f>
        <v>0</v>
      </c>
      <c r="N17" s="1">
        <f t="shared" ref="N17:N36" si="3">G17*7.5/92.5</f>
        <v>0</v>
      </c>
      <c r="O17" s="1">
        <f t="shared" ref="O17:O105" si="4">H17-N17</f>
        <v>0</v>
      </c>
      <c r="P17" s="1">
        <f t="shared" ref="P17:P36" si="5">I17*7.5/92.5</f>
        <v>0</v>
      </c>
      <c r="Q17" s="1">
        <f t="shared" ref="Q17:Q105" si="6">J17-P17</f>
        <v>0</v>
      </c>
      <c r="R17" s="1"/>
      <c r="S17" s="1"/>
      <c r="T17" s="1"/>
    </row>
    <row r="18" spans="1:20" s="22" customFormat="1" ht="13.5" thickBot="1" x14ac:dyDescent="0.3">
      <c r="A18" s="29"/>
      <c r="B18" s="29"/>
      <c r="C18" s="4"/>
      <c r="D18" s="4"/>
      <c r="E18" s="30"/>
      <c r="F18" s="30"/>
      <c r="G18" s="30"/>
      <c r="H18" s="30"/>
      <c r="I18" s="30"/>
      <c r="J18" s="30"/>
      <c r="K18" s="1"/>
      <c r="L18" s="1">
        <f t="shared" si="1"/>
        <v>0</v>
      </c>
      <c r="M18" s="1">
        <f t="shared" si="2"/>
        <v>0</v>
      </c>
      <c r="N18" s="1">
        <f t="shared" si="3"/>
        <v>0</v>
      </c>
      <c r="O18" s="1">
        <f t="shared" si="4"/>
        <v>0</v>
      </c>
      <c r="P18" s="1">
        <f t="shared" si="5"/>
        <v>0</v>
      </c>
      <c r="Q18" s="1">
        <f t="shared" si="6"/>
        <v>0</v>
      </c>
      <c r="R18" s="1"/>
      <c r="S18" s="1"/>
      <c r="T18" s="1"/>
    </row>
    <row r="19" spans="1:20" s="18" customFormat="1" ht="33.75" customHeight="1" x14ac:dyDescent="0.25">
      <c r="A19" s="14" t="s">
        <v>8</v>
      </c>
      <c r="B19" s="14"/>
      <c r="C19" s="15"/>
      <c r="D19" s="15"/>
      <c r="E19" s="31">
        <f t="shared" ref="E19:J19" si="7">SUM(E20:E30)</f>
        <v>54010.400000000009</v>
      </c>
      <c r="F19" s="31">
        <f t="shared" si="7"/>
        <v>1021.2</v>
      </c>
      <c r="G19" s="31">
        <f t="shared" si="7"/>
        <v>64933.400000000009</v>
      </c>
      <c r="H19" s="31">
        <f t="shared" si="7"/>
        <v>1061.9000000000001</v>
      </c>
      <c r="I19" s="31">
        <f t="shared" si="7"/>
        <v>55683.6</v>
      </c>
      <c r="J19" s="31">
        <f t="shared" si="7"/>
        <v>1100</v>
      </c>
      <c r="K19" s="17"/>
      <c r="L19" s="1">
        <f t="shared" si="1"/>
        <v>4379.221621621622</v>
      </c>
      <c r="M19" s="1">
        <f t="shared" si="2"/>
        <v>-3358.0216216216222</v>
      </c>
      <c r="N19" s="1">
        <f t="shared" si="3"/>
        <v>5264.8702702702712</v>
      </c>
      <c r="O19" s="1">
        <f t="shared" si="4"/>
        <v>-4202.9702702702707</v>
      </c>
      <c r="P19" s="1">
        <f t="shared" si="5"/>
        <v>4514.8864864864863</v>
      </c>
      <c r="Q19" s="1">
        <f t="shared" si="6"/>
        <v>-3414.8864864864863</v>
      </c>
      <c r="R19" s="17"/>
      <c r="S19" s="17"/>
      <c r="T19" s="17"/>
    </row>
    <row r="20" spans="1:20" s="34" customFormat="1" ht="90.75" customHeight="1" x14ac:dyDescent="0.25">
      <c r="A20" s="32" t="s">
        <v>56</v>
      </c>
      <c r="B20" s="32" t="s">
        <v>57</v>
      </c>
      <c r="C20" s="33">
        <v>907</v>
      </c>
      <c r="D20" s="33" t="s">
        <v>35</v>
      </c>
      <c r="E20" s="21">
        <v>36390.199999999997</v>
      </c>
      <c r="F20" s="21"/>
      <c r="G20" s="21">
        <v>36785.4</v>
      </c>
      <c r="H20" s="21"/>
      <c r="I20" s="21">
        <v>36265.5</v>
      </c>
      <c r="J20" s="21"/>
      <c r="K20" s="1"/>
      <c r="L20" s="1">
        <f t="shared" si="1"/>
        <v>2950.5567567567568</v>
      </c>
      <c r="M20" s="1">
        <f t="shared" si="2"/>
        <v>-2950.5567567567568</v>
      </c>
      <c r="N20" s="1">
        <f t="shared" si="3"/>
        <v>2982.6</v>
      </c>
      <c r="O20" s="1">
        <f t="shared" si="4"/>
        <v>-2982.6</v>
      </c>
      <c r="P20" s="1">
        <f t="shared" si="5"/>
        <v>2940.4459459459458</v>
      </c>
      <c r="Q20" s="1">
        <f t="shared" si="6"/>
        <v>-2940.4459459459458</v>
      </c>
      <c r="R20" s="1"/>
      <c r="S20" s="1"/>
      <c r="T20" s="1"/>
    </row>
    <row r="21" spans="1:20" s="34" customFormat="1" ht="90.75" customHeight="1" x14ac:dyDescent="0.25">
      <c r="A21" s="32" t="s">
        <v>123</v>
      </c>
      <c r="B21" s="32"/>
      <c r="C21" s="33"/>
      <c r="D21" s="33"/>
      <c r="E21" s="21">
        <v>3978.8</v>
      </c>
      <c r="F21" s="21">
        <v>322.60000000000002</v>
      </c>
      <c r="G21" s="21">
        <v>8276.1</v>
      </c>
      <c r="H21" s="21">
        <v>671</v>
      </c>
      <c r="I21" s="21">
        <v>8607.2000000000007</v>
      </c>
      <c r="J21" s="21">
        <v>697.9</v>
      </c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s="34" customFormat="1" ht="147" customHeight="1" x14ac:dyDescent="0.25">
      <c r="A22" s="35" t="s">
        <v>124</v>
      </c>
      <c r="B22" s="32"/>
      <c r="C22" s="33"/>
      <c r="D22" s="33"/>
      <c r="E22" s="21">
        <v>831.1</v>
      </c>
      <c r="F22" s="21">
        <v>67.400000000000006</v>
      </c>
      <c r="G22" s="21"/>
      <c r="H22" s="21"/>
      <c r="I22" s="21"/>
      <c r="J22" s="2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s="40" customFormat="1" ht="90.75" customHeight="1" x14ac:dyDescent="0.25">
      <c r="A23" s="36" t="s">
        <v>58</v>
      </c>
      <c r="B23" s="36" t="s">
        <v>57</v>
      </c>
      <c r="C23" s="37">
        <v>907</v>
      </c>
      <c r="D23" s="37" t="s">
        <v>35</v>
      </c>
      <c r="E23" s="38">
        <v>1352.8</v>
      </c>
      <c r="F23" s="38">
        <f>109.7</f>
        <v>109.7</v>
      </c>
      <c r="G23" s="38">
        <v>1352.8</v>
      </c>
      <c r="H23" s="38">
        <f>109.7</f>
        <v>109.7</v>
      </c>
      <c r="I23" s="38">
        <v>1352.8</v>
      </c>
      <c r="J23" s="38">
        <f>109.7</f>
        <v>109.7</v>
      </c>
      <c r="K23" s="39"/>
      <c r="L23" s="1">
        <f t="shared" si="1"/>
        <v>109.68648648648649</v>
      </c>
      <c r="M23" s="1">
        <f t="shared" si="2"/>
        <v>1.3513513513515818E-2</v>
      </c>
      <c r="N23" s="1">
        <f t="shared" si="3"/>
        <v>109.68648648648649</v>
      </c>
      <c r="O23" s="1">
        <f t="shared" si="4"/>
        <v>1.3513513513515818E-2</v>
      </c>
      <c r="P23" s="1">
        <f t="shared" si="5"/>
        <v>109.68648648648649</v>
      </c>
      <c r="Q23" s="1">
        <f t="shared" si="6"/>
        <v>1.3513513513515818E-2</v>
      </c>
      <c r="R23" s="39"/>
      <c r="S23" s="39"/>
      <c r="T23" s="39"/>
    </row>
    <row r="24" spans="1:20" s="40" customFormat="1" ht="90.75" customHeight="1" x14ac:dyDescent="0.25">
      <c r="A24" s="41" t="s">
        <v>47</v>
      </c>
      <c r="B24" s="41" t="s">
        <v>57</v>
      </c>
      <c r="C24" s="42">
        <v>907</v>
      </c>
      <c r="D24" s="42" t="s">
        <v>35</v>
      </c>
      <c r="E24" s="38">
        <f>5027.8</f>
        <v>5027.8</v>
      </c>
      <c r="F24" s="38"/>
      <c r="G24" s="38">
        <v>5027.8</v>
      </c>
      <c r="H24" s="38"/>
      <c r="I24" s="38">
        <v>6077.7</v>
      </c>
      <c r="J24" s="38"/>
      <c r="K24" s="39"/>
      <c r="L24" s="1">
        <f t="shared" si="1"/>
        <v>407.65945945945947</v>
      </c>
      <c r="M24" s="1">
        <f t="shared" si="2"/>
        <v>-407.65945945945947</v>
      </c>
      <c r="N24" s="1">
        <f t="shared" si="3"/>
        <v>407.65945945945947</v>
      </c>
      <c r="O24" s="1">
        <f t="shared" si="4"/>
        <v>-407.65945945945947</v>
      </c>
      <c r="P24" s="1">
        <f t="shared" si="5"/>
        <v>492.78648648648647</v>
      </c>
      <c r="Q24" s="1">
        <f t="shared" si="6"/>
        <v>-492.78648648648647</v>
      </c>
      <c r="R24" s="39"/>
      <c r="S24" s="39"/>
      <c r="T24" s="39"/>
    </row>
    <row r="25" spans="1:20" s="40" customFormat="1" ht="54" customHeight="1" x14ac:dyDescent="0.25">
      <c r="A25" s="41" t="s">
        <v>48</v>
      </c>
      <c r="B25" s="41" t="s">
        <v>57</v>
      </c>
      <c r="C25" s="42">
        <v>907</v>
      </c>
      <c r="D25" s="42" t="s">
        <v>35</v>
      </c>
      <c r="E25" s="38"/>
      <c r="F25" s="38"/>
      <c r="G25" s="38">
        <v>10241</v>
      </c>
      <c r="H25" s="38">
        <f>141.2-141.2</f>
        <v>0</v>
      </c>
      <c r="I25" s="38"/>
      <c r="J25" s="38"/>
      <c r="K25" s="39"/>
      <c r="L25" s="1">
        <f t="shared" si="1"/>
        <v>0</v>
      </c>
      <c r="M25" s="1">
        <f t="shared" si="2"/>
        <v>0</v>
      </c>
      <c r="N25" s="1">
        <f t="shared" si="3"/>
        <v>830.35135135135135</v>
      </c>
      <c r="O25" s="1">
        <f t="shared" si="4"/>
        <v>-830.35135135135135</v>
      </c>
      <c r="P25" s="1">
        <f t="shared" si="5"/>
        <v>0</v>
      </c>
      <c r="Q25" s="1">
        <f t="shared" si="6"/>
        <v>0</v>
      </c>
      <c r="R25" s="39"/>
      <c r="S25" s="39"/>
      <c r="T25" s="39"/>
    </row>
    <row r="26" spans="1:20" s="40" customFormat="1" ht="63.75" customHeight="1" x14ac:dyDescent="0.25">
      <c r="A26" s="41" t="s">
        <v>49</v>
      </c>
      <c r="B26" s="41" t="s">
        <v>57</v>
      </c>
      <c r="C26" s="42">
        <v>907</v>
      </c>
      <c r="D26" s="42" t="s">
        <v>35</v>
      </c>
      <c r="E26" s="38">
        <v>3304.4</v>
      </c>
      <c r="F26" s="38">
        <v>268</v>
      </c>
      <c r="G26" s="38"/>
      <c r="H26" s="38"/>
      <c r="I26" s="38"/>
      <c r="J26" s="38"/>
      <c r="K26" s="39"/>
      <c r="L26" s="1">
        <f t="shared" si="1"/>
        <v>267.92432432432435</v>
      </c>
      <c r="M26" s="1">
        <f t="shared" si="2"/>
        <v>7.5675675675654475E-2</v>
      </c>
      <c r="N26" s="1">
        <f t="shared" si="3"/>
        <v>0</v>
      </c>
      <c r="O26" s="1">
        <f t="shared" si="4"/>
        <v>0</v>
      </c>
      <c r="P26" s="1">
        <f t="shared" si="5"/>
        <v>0</v>
      </c>
      <c r="Q26" s="1">
        <f t="shared" si="6"/>
        <v>0</v>
      </c>
      <c r="R26" s="39"/>
      <c r="S26" s="39"/>
      <c r="T26" s="39"/>
    </row>
    <row r="27" spans="1:20" s="40" customFormat="1" ht="66.75" customHeight="1" x14ac:dyDescent="0.25">
      <c r="A27" s="41" t="s">
        <v>9</v>
      </c>
      <c r="B27" s="41" t="s">
        <v>64</v>
      </c>
      <c r="C27" s="42">
        <v>907</v>
      </c>
      <c r="D27" s="42" t="s">
        <v>34</v>
      </c>
      <c r="E27" s="38">
        <v>3125.3</v>
      </c>
      <c r="F27" s="38">
        <v>253.5</v>
      </c>
      <c r="G27" s="38">
        <v>3250.3</v>
      </c>
      <c r="H27" s="38">
        <f>263.6+17.6</f>
        <v>281.20000000000005</v>
      </c>
      <c r="I27" s="38">
        <v>3380.4</v>
      </c>
      <c r="J27" s="38">
        <f>274.1+18.3</f>
        <v>292.40000000000003</v>
      </c>
      <c r="K27" s="39"/>
      <c r="L27" s="1">
        <f t="shared" si="1"/>
        <v>253.4027027027027</v>
      </c>
      <c r="M27" s="1">
        <f t="shared" si="2"/>
        <v>9.7297297297302521E-2</v>
      </c>
      <c r="N27" s="1">
        <f t="shared" si="3"/>
        <v>263.53783783783786</v>
      </c>
      <c r="O27" s="1">
        <f t="shared" si="4"/>
        <v>17.66216216216219</v>
      </c>
      <c r="P27" s="1">
        <f t="shared" si="5"/>
        <v>274.08648648648648</v>
      </c>
      <c r="Q27" s="1">
        <f t="shared" si="6"/>
        <v>18.313513513513556</v>
      </c>
      <c r="R27" s="39"/>
      <c r="S27" s="39"/>
      <c r="T27" s="39"/>
    </row>
    <row r="28" spans="1:20" s="40" customFormat="1" ht="135" hidden="1" customHeight="1" x14ac:dyDescent="0.25">
      <c r="A28" s="43"/>
      <c r="B28" s="43"/>
      <c r="C28" s="44"/>
      <c r="D28" s="44"/>
      <c r="E28" s="45"/>
      <c r="F28" s="45"/>
      <c r="G28" s="45"/>
      <c r="H28" s="45"/>
      <c r="I28" s="45"/>
      <c r="J28" s="45"/>
      <c r="K28" s="39"/>
      <c r="L28" s="1">
        <f t="shared" si="1"/>
        <v>0</v>
      </c>
      <c r="M28" s="1"/>
      <c r="N28" s="1"/>
      <c r="O28" s="1"/>
      <c r="P28" s="1"/>
      <c r="Q28" s="1"/>
      <c r="R28" s="39"/>
      <c r="S28" s="39"/>
      <c r="T28" s="39"/>
    </row>
    <row r="29" spans="1:20" s="40" customFormat="1" ht="93" hidden="1" customHeight="1" x14ac:dyDescent="0.25">
      <c r="A29" s="43"/>
      <c r="B29" s="43"/>
      <c r="C29" s="44"/>
      <c r="D29" s="44"/>
      <c r="E29" s="45"/>
      <c r="F29" s="45"/>
      <c r="G29" s="45"/>
      <c r="H29" s="45"/>
      <c r="I29" s="45"/>
      <c r="J29" s="45"/>
      <c r="K29" s="39"/>
      <c r="L29" s="1"/>
      <c r="M29" s="1"/>
      <c r="N29" s="1"/>
      <c r="O29" s="1"/>
      <c r="P29" s="1"/>
      <c r="Q29" s="1"/>
      <c r="R29" s="39"/>
      <c r="S29" s="39"/>
      <c r="T29" s="39"/>
    </row>
    <row r="30" spans="1:20" s="22" customFormat="1" ht="14.25" customHeight="1" thickBot="1" x14ac:dyDescent="0.3">
      <c r="A30" s="26"/>
      <c r="B30" s="26"/>
      <c r="C30" s="27"/>
      <c r="D30" s="27"/>
      <c r="E30" s="28"/>
      <c r="F30" s="28"/>
      <c r="G30" s="28"/>
      <c r="H30" s="28"/>
      <c r="I30" s="28"/>
      <c r="J30" s="28"/>
      <c r="K30" s="1"/>
      <c r="L30" s="1">
        <f t="shared" si="1"/>
        <v>0</v>
      </c>
      <c r="M30" s="1">
        <f t="shared" si="2"/>
        <v>0</v>
      </c>
      <c r="N30" s="1">
        <f t="shared" si="3"/>
        <v>0</v>
      </c>
      <c r="O30" s="1">
        <f t="shared" si="4"/>
        <v>0</v>
      </c>
      <c r="P30" s="1">
        <f t="shared" si="5"/>
        <v>0</v>
      </c>
      <c r="Q30" s="1">
        <f t="shared" si="6"/>
        <v>0</v>
      </c>
      <c r="R30" s="1"/>
      <c r="S30" s="1"/>
      <c r="T30" s="1"/>
    </row>
    <row r="31" spans="1:20" s="22" customFormat="1" ht="13.5" thickBot="1" x14ac:dyDescent="0.3">
      <c r="A31" s="29"/>
      <c r="B31" s="29"/>
      <c r="C31" s="4"/>
      <c r="D31" s="4"/>
      <c r="E31" s="30"/>
      <c r="F31" s="30"/>
      <c r="G31" s="30"/>
      <c r="H31" s="30"/>
      <c r="I31" s="30"/>
      <c r="J31" s="30"/>
      <c r="K31" s="1"/>
      <c r="L31" s="1">
        <f t="shared" si="1"/>
        <v>0</v>
      </c>
      <c r="M31" s="1">
        <f t="shared" si="2"/>
        <v>0</v>
      </c>
      <c r="N31" s="1">
        <f t="shared" si="3"/>
        <v>0</v>
      </c>
      <c r="O31" s="1">
        <f t="shared" si="4"/>
        <v>0</v>
      </c>
      <c r="P31" s="1">
        <f t="shared" si="5"/>
        <v>0</v>
      </c>
      <c r="Q31" s="1">
        <f t="shared" si="6"/>
        <v>0</v>
      </c>
      <c r="R31" s="1"/>
      <c r="S31" s="1"/>
      <c r="T31" s="1"/>
    </row>
    <row r="32" spans="1:20" s="18" customFormat="1" ht="45.75" customHeight="1" x14ac:dyDescent="0.25">
      <c r="A32" s="14" t="s">
        <v>10</v>
      </c>
      <c r="B32" s="14"/>
      <c r="C32" s="15"/>
      <c r="D32" s="15"/>
      <c r="E32" s="16">
        <f t="shared" ref="E32:J32" si="8">SUM(E33:E76)</f>
        <v>621897.80000000005</v>
      </c>
      <c r="F32" s="16">
        <f t="shared" si="8"/>
        <v>28478.7</v>
      </c>
      <c r="G32" s="16">
        <f t="shared" si="8"/>
        <v>336554.5</v>
      </c>
      <c r="H32" s="16">
        <f t="shared" si="8"/>
        <v>7610.6</v>
      </c>
      <c r="I32" s="16">
        <f t="shared" si="8"/>
        <v>260931.5</v>
      </c>
      <c r="J32" s="16">
        <f t="shared" si="8"/>
        <v>3403.7</v>
      </c>
      <c r="K32" s="17"/>
      <c r="L32" s="1">
        <f t="shared" si="1"/>
        <v>50424.145945945944</v>
      </c>
      <c r="M32" s="1">
        <f t="shared" si="2"/>
        <v>-21945.445945945943</v>
      </c>
      <c r="N32" s="1">
        <f t="shared" si="3"/>
        <v>27288.202702702703</v>
      </c>
      <c r="O32" s="1">
        <f t="shared" si="4"/>
        <v>-19677.602702702701</v>
      </c>
      <c r="P32" s="1">
        <f t="shared" si="5"/>
        <v>21156.608108108107</v>
      </c>
      <c r="Q32" s="1">
        <f t="shared" si="6"/>
        <v>-17752.908108108106</v>
      </c>
      <c r="R32" s="17"/>
      <c r="S32" s="17"/>
      <c r="T32" s="17"/>
    </row>
    <row r="33" spans="1:20" s="29" customFormat="1" ht="65.25" customHeight="1" x14ac:dyDescent="0.25">
      <c r="A33" s="46" t="s">
        <v>11</v>
      </c>
      <c r="B33" s="46" t="s">
        <v>54</v>
      </c>
      <c r="C33" s="47">
        <v>914</v>
      </c>
      <c r="D33" s="47" t="s">
        <v>36</v>
      </c>
      <c r="E33" s="21">
        <f>101.9+16.9</f>
        <v>118.80000000000001</v>
      </c>
      <c r="F33" s="21">
        <f>8.4+1.4</f>
        <v>9.8000000000000007</v>
      </c>
      <c r="G33" s="21">
        <v>102.9</v>
      </c>
      <c r="H33" s="21">
        <f>8.7</f>
        <v>8.6999999999999993</v>
      </c>
      <c r="I33" s="21">
        <v>106.7</v>
      </c>
      <c r="J33" s="21">
        <f>9</f>
        <v>9</v>
      </c>
      <c r="K33" s="48"/>
      <c r="L33" s="1">
        <f t="shared" si="1"/>
        <v>9.6324324324324344</v>
      </c>
      <c r="M33" s="1">
        <f t="shared" si="2"/>
        <v>0.1675675675675663</v>
      </c>
      <c r="N33" s="1">
        <f t="shared" si="3"/>
        <v>8.3432432432432435</v>
      </c>
      <c r="O33" s="1">
        <f t="shared" si="4"/>
        <v>0.35675675675675578</v>
      </c>
      <c r="P33" s="1">
        <f t="shared" si="5"/>
        <v>8.6513513513513516</v>
      </c>
      <c r="Q33" s="1">
        <f t="shared" si="6"/>
        <v>0.34864864864864842</v>
      </c>
      <c r="R33" s="48"/>
      <c r="S33" s="48"/>
      <c r="T33" s="48"/>
    </row>
    <row r="34" spans="1:20" s="29" customFormat="1" ht="68.25" customHeight="1" x14ac:dyDescent="0.25">
      <c r="A34" s="46" t="s">
        <v>12</v>
      </c>
      <c r="B34" s="46" t="s">
        <v>54</v>
      </c>
      <c r="C34" s="47">
        <v>914</v>
      </c>
      <c r="D34" s="47" t="s">
        <v>36</v>
      </c>
      <c r="E34" s="21">
        <f>124-10.4</f>
        <v>113.6</v>
      </c>
      <c r="F34" s="21">
        <f>10.2-0.8</f>
        <v>9.3999999999999986</v>
      </c>
      <c r="G34" s="21">
        <v>125.3</v>
      </c>
      <c r="H34" s="21">
        <f>10.6</f>
        <v>10.6</v>
      </c>
      <c r="I34" s="21">
        <v>130.30000000000001</v>
      </c>
      <c r="J34" s="21">
        <f>11</f>
        <v>11</v>
      </c>
      <c r="K34" s="48"/>
      <c r="L34" s="1">
        <f t="shared" si="1"/>
        <v>9.2108108108108109</v>
      </c>
      <c r="M34" s="1">
        <f t="shared" si="2"/>
        <v>0.1891891891891877</v>
      </c>
      <c r="N34" s="1">
        <f t="shared" si="3"/>
        <v>10.159459459459459</v>
      </c>
      <c r="O34" s="1">
        <f t="shared" si="4"/>
        <v>0.4405405405405407</v>
      </c>
      <c r="P34" s="1">
        <f t="shared" si="5"/>
        <v>10.564864864864866</v>
      </c>
      <c r="Q34" s="1">
        <f t="shared" si="6"/>
        <v>0.43513513513513402</v>
      </c>
      <c r="R34" s="48"/>
      <c r="S34" s="48"/>
      <c r="T34" s="48"/>
    </row>
    <row r="35" spans="1:20" s="29" customFormat="1" ht="75.75" customHeight="1" x14ac:dyDescent="0.25">
      <c r="A35" s="46" t="s">
        <v>59</v>
      </c>
      <c r="B35" s="46" t="s">
        <v>60</v>
      </c>
      <c r="C35" s="47">
        <v>914</v>
      </c>
      <c r="D35" s="47">
        <v>1102</v>
      </c>
      <c r="E35" s="21">
        <v>156272.1</v>
      </c>
      <c r="F35" s="21">
        <f>2018.2+0.1</f>
        <v>2018.3</v>
      </c>
      <c r="G35" s="21"/>
      <c r="H35" s="21"/>
      <c r="I35" s="21"/>
      <c r="J35" s="21"/>
      <c r="K35" s="48"/>
      <c r="L35" s="1">
        <f t="shared" si="1"/>
        <v>12670.710810810811</v>
      </c>
      <c r="M35" s="1">
        <f t="shared" si="2"/>
        <v>-10652.410810810812</v>
      </c>
      <c r="N35" s="1">
        <f t="shared" si="3"/>
        <v>0</v>
      </c>
      <c r="O35" s="1">
        <f t="shared" si="4"/>
        <v>0</v>
      </c>
      <c r="P35" s="1">
        <f t="shared" si="5"/>
        <v>0</v>
      </c>
      <c r="Q35" s="1">
        <f t="shared" si="6"/>
        <v>0</v>
      </c>
      <c r="R35" s="48"/>
      <c r="S35" s="48"/>
      <c r="T35" s="48"/>
    </row>
    <row r="36" spans="1:20" s="29" customFormat="1" ht="63" customHeight="1" x14ac:dyDescent="0.25">
      <c r="A36" s="49" t="s">
        <v>13</v>
      </c>
      <c r="B36" s="49" t="s">
        <v>62</v>
      </c>
      <c r="C36" s="20">
        <v>914</v>
      </c>
      <c r="D36" s="20" t="s">
        <v>37</v>
      </c>
      <c r="E36" s="38">
        <v>0</v>
      </c>
      <c r="F36" s="21"/>
      <c r="G36" s="38">
        <v>10570.1</v>
      </c>
      <c r="H36" s="21">
        <v>857.1</v>
      </c>
      <c r="I36" s="38">
        <v>10570.1</v>
      </c>
      <c r="J36" s="21">
        <v>857.1</v>
      </c>
      <c r="K36" s="48"/>
      <c r="L36" s="1">
        <f t="shared" si="1"/>
        <v>0</v>
      </c>
      <c r="M36" s="1">
        <f t="shared" si="2"/>
        <v>0</v>
      </c>
      <c r="N36" s="1">
        <f t="shared" si="3"/>
        <v>857.03513513513508</v>
      </c>
      <c r="O36" s="1">
        <f t="shared" si="4"/>
        <v>6.4864864864944138E-2</v>
      </c>
      <c r="P36" s="1">
        <f t="shared" si="5"/>
        <v>857.03513513513508</v>
      </c>
      <c r="Q36" s="1">
        <f t="shared" si="6"/>
        <v>6.4864864864944138E-2</v>
      </c>
      <c r="R36" s="48"/>
      <c r="S36" s="48"/>
      <c r="T36" s="48"/>
    </row>
    <row r="37" spans="1:20" s="29" customFormat="1" ht="62.25" customHeight="1" x14ac:dyDescent="0.25">
      <c r="A37" s="46" t="s">
        <v>86</v>
      </c>
      <c r="B37" s="46" t="s">
        <v>61</v>
      </c>
      <c r="C37" s="37">
        <v>914</v>
      </c>
      <c r="D37" s="37" t="s">
        <v>38</v>
      </c>
      <c r="E37" s="38"/>
      <c r="F37" s="38"/>
      <c r="G37" s="21">
        <v>10618.6</v>
      </c>
      <c r="H37" s="21">
        <f>107.3</f>
        <v>107.3</v>
      </c>
      <c r="I37" s="21"/>
      <c r="J37" s="21"/>
      <c r="K37" s="48"/>
      <c r="L37" s="1">
        <f t="shared" ref="L37:L52" si="9">E37*1/99</f>
        <v>0</v>
      </c>
      <c r="M37" s="1">
        <f t="shared" si="2"/>
        <v>0</v>
      </c>
      <c r="N37" s="1">
        <f t="shared" ref="N37:N52" si="10">G37*1/99</f>
        <v>107.25858585858586</v>
      </c>
      <c r="O37" s="1">
        <f t="shared" si="4"/>
        <v>4.1414141414136907E-2</v>
      </c>
      <c r="P37" s="1">
        <f t="shared" ref="P37:P52" si="11">I37*1/99</f>
        <v>0</v>
      </c>
      <c r="Q37" s="1">
        <f t="shared" si="6"/>
        <v>0</v>
      </c>
      <c r="R37" s="48"/>
      <c r="S37" s="48"/>
      <c r="T37" s="48"/>
    </row>
    <row r="38" spans="1:20" s="29" customFormat="1" ht="64.5" customHeight="1" x14ac:dyDescent="0.25">
      <c r="A38" s="46" t="s">
        <v>87</v>
      </c>
      <c r="B38" s="46" t="s">
        <v>61</v>
      </c>
      <c r="C38" s="37">
        <v>914</v>
      </c>
      <c r="D38" s="37" t="s">
        <v>38</v>
      </c>
      <c r="E38" s="38"/>
      <c r="F38" s="38"/>
      <c r="G38" s="21">
        <v>6554.5</v>
      </c>
      <c r="H38" s="21">
        <f>66.3</f>
        <v>66.3</v>
      </c>
      <c r="I38" s="21"/>
      <c r="J38" s="21"/>
      <c r="K38" s="48"/>
      <c r="L38" s="1">
        <f t="shared" si="9"/>
        <v>0</v>
      </c>
      <c r="M38" s="1">
        <f t="shared" si="2"/>
        <v>0</v>
      </c>
      <c r="N38" s="1">
        <f t="shared" si="10"/>
        <v>66.207070707070713</v>
      </c>
      <c r="O38" s="1">
        <f t="shared" si="4"/>
        <v>9.2929292929284202E-2</v>
      </c>
      <c r="P38" s="1">
        <f t="shared" si="11"/>
        <v>0</v>
      </c>
      <c r="Q38" s="1">
        <f t="shared" si="6"/>
        <v>0</v>
      </c>
      <c r="R38" s="48"/>
      <c r="S38" s="48"/>
      <c r="T38" s="48"/>
    </row>
    <row r="39" spans="1:20" s="29" customFormat="1" ht="64.5" customHeight="1" x14ac:dyDescent="0.25">
      <c r="A39" s="46" t="s">
        <v>88</v>
      </c>
      <c r="B39" s="46" t="s">
        <v>61</v>
      </c>
      <c r="C39" s="37">
        <v>914</v>
      </c>
      <c r="D39" s="37" t="s">
        <v>38</v>
      </c>
      <c r="E39" s="38"/>
      <c r="F39" s="38">
        <v>343.9</v>
      </c>
      <c r="G39" s="21">
        <v>27820.400000000001</v>
      </c>
      <c r="H39" s="21">
        <f>281.1</f>
        <v>281.10000000000002</v>
      </c>
      <c r="I39" s="21"/>
      <c r="J39" s="21"/>
      <c r="K39" s="48"/>
      <c r="L39" s="1">
        <f t="shared" si="9"/>
        <v>0</v>
      </c>
      <c r="M39" s="1">
        <f t="shared" si="2"/>
        <v>343.9</v>
      </c>
      <c r="N39" s="1">
        <f t="shared" si="10"/>
        <v>281.01414141414142</v>
      </c>
      <c r="O39" s="1">
        <f t="shared" si="4"/>
        <v>8.585858585860251E-2</v>
      </c>
      <c r="P39" s="1">
        <f t="shared" si="11"/>
        <v>0</v>
      </c>
      <c r="Q39" s="1">
        <f t="shared" si="6"/>
        <v>0</v>
      </c>
      <c r="R39" s="48"/>
      <c r="S39" s="48"/>
      <c r="T39" s="48"/>
    </row>
    <row r="40" spans="1:20" s="29" customFormat="1" ht="64.5" customHeight="1" x14ac:dyDescent="0.25">
      <c r="A40" s="46" t="s">
        <v>70</v>
      </c>
      <c r="B40" s="46" t="s">
        <v>61</v>
      </c>
      <c r="C40" s="37">
        <v>914</v>
      </c>
      <c r="D40" s="37" t="s">
        <v>38</v>
      </c>
      <c r="E40" s="38"/>
      <c r="F40" s="38"/>
      <c r="G40" s="21">
        <v>7207.8</v>
      </c>
      <c r="H40" s="21">
        <f>72.9</f>
        <v>72.900000000000006</v>
      </c>
      <c r="I40" s="21"/>
      <c r="J40" s="21"/>
      <c r="K40" s="48"/>
      <c r="L40" s="1">
        <f t="shared" si="9"/>
        <v>0</v>
      </c>
      <c r="M40" s="1">
        <f t="shared" si="2"/>
        <v>0</v>
      </c>
      <c r="N40" s="1">
        <f t="shared" si="10"/>
        <v>72.806060606060612</v>
      </c>
      <c r="O40" s="1">
        <f t="shared" si="4"/>
        <v>9.3939393939393767E-2</v>
      </c>
      <c r="P40" s="1">
        <f t="shared" si="11"/>
        <v>0</v>
      </c>
      <c r="Q40" s="1">
        <f t="shared" si="6"/>
        <v>0</v>
      </c>
      <c r="R40" s="48"/>
      <c r="S40" s="48"/>
      <c r="T40" s="48"/>
    </row>
    <row r="41" spans="1:20" s="29" customFormat="1" ht="64.5" customHeight="1" x14ac:dyDescent="0.25">
      <c r="A41" s="46" t="s">
        <v>71</v>
      </c>
      <c r="B41" s="46" t="s">
        <v>61</v>
      </c>
      <c r="C41" s="37">
        <v>914</v>
      </c>
      <c r="D41" s="37" t="s">
        <v>38</v>
      </c>
      <c r="E41" s="38"/>
      <c r="F41" s="38"/>
      <c r="G41" s="21">
        <v>17332.099999999999</v>
      </c>
      <c r="H41" s="21">
        <f>175.1</f>
        <v>175.1</v>
      </c>
      <c r="I41" s="21"/>
      <c r="J41" s="21"/>
      <c r="K41" s="48"/>
      <c r="L41" s="1">
        <f t="shared" si="9"/>
        <v>0</v>
      </c>
      <c r="M41" s="1">
        <f t="shared" si="2"/>
        <v>0</v>
      </c>
      <c r="N41" s="1">
        <f t="shared" si="10"/>
        <v>175.07171717171715</v>
      </c>
      <c r="O41" s="1">
        <f t="shared" si="4"/>
        <v>2.8282828282840455E-2</v>
      </c>
      <c r="P41" s="1">
        <f t="shared" si="11"/>
        <v>0</v>
      </c>
      <c r="Q41" s="1">
        <f t="shared" si="6"/>
        <v>0</v>
      </c>
      <c r="R41" s="48"/>
      <c r="S41" s="48"/>
      <c r="T41" s="48"/>
    </row>
    <row r="42" spans="1:20" s="29" customFormat="1" ht="64.5" customHeight="1" x14ac:dyDescent="0.25">
      <c r="A42" s="46" t="s">
        <v>89</v>
      </c>
      <c r="B42" s="46" t="s">
        <v>61</v>
      </c>
      <c r="C42" s="37">
        <v>914</v>
      </c>
      <c r="D42" s="37" t="s">
        <v>38</v>
      </c>
      <c r="E42" s="38"/>
      <c r="F42" s="38"/>
      <c r="G42" s="21">
        <v>4065.9</v>
      </c>
      <c r="H42" s="21">
        <f>41.1</f>
        <v>41.1</v>
      </c>
      <c r="I42" s="21"/>
      <c r="J42" s="21"/>
      <c r="K42" s="48"/>
      <c r="L42" s="1">
        <f t="shared" si="9"/>
        <v>0</v>
      </c>
      <c r="M42" s="1">
        <f t="shared" si="2"/>
        <v>0</v>
      </c>
      <c r="N42" s="1">
        <f t="shared" si="10"/>
        <v>41.06969696969697</v>
      </c>
      <c r="O42" s="1">
        <f t="shared" si="4"/>
        <v>3.0303030303031164E-2</v>
      </c>
      <c r="P42" s="1">
        <f t="shared" si="11"/>
        <v>0</v>
      </c>
      <c r="Q42" s="1">
        <f t="shared" si="6"/>
        <v>0</v>
      </c>
      <c r="R42" s="48"/>
      <c r="S42" s="48"/>
      <c r="T42" s="48"/>
    </row>
    <row r="43" spans="1:20" s="29" customFormat="1" ht="64.5" customHeight="1" x14ac:dyDescent="0.25">
      <c r="A43" s="46" t="s">
        <v>90</v>
      </c>
      <c r="B43" s="46" t="s">
        <v>61</v>
      </c>
      <c r="C43" s="37">
        <v>914</v>
      </c>
      <c r="D43" s="37" t="s">
        <v>38</v>
      </c>
      <c r="E43" s="38"/>
      <c r="F43" s="38"/>
      <c r="G43" s="21">
        <v>7388.2</v>
      </c>
      <c r="H43" s="21">
        <f>74.7</f>
        <v>74.7</v>
      </c>
      <c r="I43" s="21"/>
      <c r="J43" s="21"/>
      <c r="K43" s="48"/>
      <c r="L43" s="1">
        <f t="shared" si="9"/>
        <v>0</v>
      </c>
      <c r="M43" s="1">
        <f t="shared" si="2"/>
        <v>0</v>
      </c>
      <c r="N43" s="1">
        <f t="shared" si="10"/>
        <v>74.628282828282821</v>
      </c>
      <c r="O43" s="1">
        <f t="shared" si="4"/>
        <v>7.1717171717182282E-2</v>
      </c>
      <c r="P43" s="1">
        <f t="shared" si="11"/>
        <v>0</v>
      </c>
      <c r="Q43" s="1">
        <f t="shared" si="6"/>
        <v>0</v>
      </c>
      <c r="R43" s="48"/>
      <c r="S43" s="48"/>
      <c r="T43" s="48"/>
    </row>
    <row r="44" spans="1:20" s="29" customFormat="1" ht="64.5" customHeight="1" x14ac:dyDescent="0.25">
      <c r="A44" s="50" t="s">
        <v>91</v>
      </c>
      <c r="B44" s="46"/>
      <c r="C44" s="37"/>
      <c r="D44" s="37"/>
      <c r="E44" s="38">
        <f>6062-515.2</f>
        <v>5546.8</v>
      </c>
      <c r="F44" s="38">
        <v>61.3</v>
      </c>
      <c r="G44" s="21"/>
      <c r="H44" s="21"/>
      <c r="I44" s="21"/>
      <c r="J44" s="21"/>
      <c r="K44" s="48"/>
      <c r="L44" s="1">
        <f t="shared" si="9"/>
        <v>56.028282828282833</v>
      </c>
      <c r="M44" s="1">
        <f t="shared" si="2"/>
        <v>5.2717171717171638</v>
      </c>
      <c r="N44" s="1"/>
      <c r="O44" s="1"/>
      <c r="P44" s="1"/>
      <c r="Q44" s="1"/>
      <c r="R44" s="48"/>
      <c r="S44" s="48"/>
      <c r="T44" s="48"/>
    </row>
    <row r="45" spans="1:20" s="29" customFormat="1" ht="64.5" customHeight="1" x14ac:dyDescent="0.25">
      <c r="A45" s="50" t="s">
        <v>92</v>
      </c>
      <c r="B45" s="46"/>
      <c r="C45" s="37"/>
      <c r="D45" s="37"/>
      <c r="E45" s="38">
        <f>10330.8-1601.2</f>
        <v>8729.5999999999985</v>
      </c>
      <c r="F45" s="38">
        <v>104.4</v>
      </c>
      <c r="G45" s="21"/>
      <c r="H45" s="21"/>
      <c r="I45" s="21"/>
      <c r="J45" s="21"/>
      <c r="K45" s="48"/>
      <c r="L45" s="1">
        <f t="shared" si="9"/>
        <v>88.177777777777763</v>
      </c>
      <c r="M45" s="1">
        <f t="shared" si="2"/>
        <v>16.222222222222243</v>
      </c>
      <c r="N45" s="1"/>
      <c r="O45" s="1"/>
      <c r="P45" s="1"/>
      <c r="Q45" s="1"/>
      <c r="R45" s="48"/>
      <c r="S45" s="48"/>
      <c r="T45" s="48"/>
    </row>
    <row r="46" spans="1:20" s="29" customFormat="1" ht="64.5" customHeight="1" x14ac:dyDescent="0.25">
      <c r="A46" s="50" t="s">
        <v>93</v>
      </c>
      <c r="B46" s="46"/>
      <c r="C46" s="37"/>
      <c r="D46" s="37"/>
      <c r="E46" s="38">
        <f>8569-1028.3</f>
        <v>7540.7</v>
      </c>
      <c r="F46" s="38">
        <v>86.6</v>
      </c>
      <c r="G46" s="21"/>
      <c r="H46" s="21"/>
      <c r="I46" s="21"/>
      <c r="J46" s="21"/>
      <c r="K46" s="48"/>
      <c r="L46" s="1">
        <f t="shared" si="9"/>
        <v>76.168686868686862</v>
      </c>
      <c r="M46" s="1">
        <f t="shared" si="2"/>
        <v>10.431313131313132</v>
      </c>
      <c r="N46" s="1"/>
      <c r="O46" s="1"/>
      <c r="P46" s="1"/>
      <c r="Q46" s="1"/>
      <c r="R46" s="48"/>
      <c r="S46" s="48"/>
      <c r="T46" s="48"/>
    </row>
    <row r="47" spans="1:20" s="29" customFormat="1" ht="64.5" customHeight="1" x14ac:dyDescent="0.25">
      <c r="A47" s="50" t="s">
        <v>90</v>
      </c>
      <c r="B47" s="46"/>
      <c r="C47" s="37"/>
      <c r="D47" s="37"/>
      <c r="E47" s="38">
        <f>6901.3-1000.6</f>
        <v>5900.7</v>
      </c>
      <c r="F47" s="38">
        <v>69.8</v>
      </c>
      <c r="G47" s="21"/>
      <c r="H47" s="21"/>
      <c r="I47" s="21"/>
      <c r="J47" s="21"/>
      <c r="K47" s="48"/>
      <c r="L47" s="1">
        <f t="shared" si="9"/>
        <v>59.603030303030302</v>
      </c>
      <c r="M47" s="1">
        <f t="shared" si="2"/>
        <v>10.196969696969695</v>
      </c>
      <c r="N47" s="1"/>
      <c r="O47" s="1"/>
      <c r="P47" s="1"/>
      <c r="Q47" s="1"/>
      <c r="R47" s="48"/>
      <c r="S47" s="48"/>
      <c r="T47" s="48"/>
    </row>
    <row r="48" spans="1:20" s="29" customFormat="1" ht="64.5" customHeight="1" x14ac:dyDescent="0.25">
      <c r="A48" s="50" t="s">
        <v>94</v>
      </c>
      <c r="B48" s="46"/>
      <c r="C48" s="37"/>
      <c r="D48" s="37"/>
      <c r="E48" s="38">
        <f>10519.5-841.5</f>
        <v>9678</v>
      </c>
      <c r="F48" s="38">
        <v>106.3</v>
      </c>
      <c r="G48" s="21"/>
      <c r="H48" s="21"/>
      <c r="I48" s="21"/>
      <c r="J48" s="21"/>
      <c r="K48" s="48"/>
      <c r="L48" s="1">
        <f t="shared" si="9"/>
        <v>97.757575757575751</v>
      </c>
      <c r="M48" s="1">
        <f t="shared" si="2"/>
        <v>8.5424242424242465</v>
      </c>
      <c r="N48" s="1"/>
      <c r="O48" s="1"/>
      <c r="P48" s="1"/>
      <c r="Q48" s="1"/>
      <c r="R48" s="48"/>
      <c r="S48" s="48"/>
      <c r="T48" s="48"/>
    </row>
    <row r="49" spans="1:20" s="29" customFormat="1" ht="64.5" customHeight="1" x14ac:dyDescent="0.25">
      <c r="A49" s="50" t="s">
        <v>95</v>
      </c>
      <c r="B49" s="46"/>
      <c r="C49" s="37"/>
      <c r="D49" s="37"/>
      <c r="E49" s="38">
        <f>5187.1-259.4</f>
        <v>4927.7000000000007</v>
      </c>
      <c r="F49" s="38">
        <v>52.4</v>
      </c>
      <c r="G49" s="21"/>
      <c r="H49" s="21"/>
      <c r="I49" s="21"/>
      <c r="J49" s="21"/>
      <c r="K49" s="48"/>
      <c r="L49" s="1">
        <f t="shared" si="9"/>
        <v>49.774747474747485</v>
      </c>
      <c r="M49" s="1">
        <f t="shared" si="2"/>
        <v>2.6252525252525132</v>
      </c>
      <c r="N49" s="1"/>
      <c r="O49" s="1"/>
      <c r="P49" s="1"/>
      <c r="Q49" s="1"/>
      <c r="R49" s="48"/>
      <c r="S49" s="48"/>
      <c r="T49" s="48"/>
    </row>
    <row r="50" spans="1:20" s="29" customFormat="1" ht="87.75" customHeight="1" x14ac:dyDescent="0.25">
      <c r="A50" s="46" t="s">
        <v>72</v>
      </c>
      <c r="B50" s="46" t="s">
        <v>61</v>
      </c>
      <c r="C50" s="37">
        <v>914</v>
      </c>
      <c r="D50" s="37" t="s">
        <v>38</v>
      </c>
      <c r="E50" s="38"/>
      <c r="F50" s="38"/>
      <c r="G50" s="21"/>
      <c r="H50" s="21"/>
      <c r="I50" s="21">
        <v>109639.8</v>
      </c>
      <c r="J50" s="21">
        <f>1107.5</f>
        <v>1107.5</v>
      </c>
      <c r="K50" s="48"/>
      <c r="L50" s="1">
        <f t="shared" si="9"/>
        <v>0</v>
      </c>
      <c r="M50" s="1">
        <f t="shared" si="2"/>
        <v>0</v>
      </c>
      <c r="N50" s="1">
        <f t="shared" si="10"/>
        <v>0</v>
      </c>
      <c r="O50" s="1">
        <f t="shared" si="4"/>
        <v>0</v>
      </c>
      <c r="P50" s="1">
        <f t="shared" si="11"/>
        <v>1107.4727272727273</v>
      </c>
      <c r="Q50" s="1">
        <f t="shared" si="6"/>
        <v>2.7272727272702468E-2</v>
      </c>
      <c r="R50" s="48"/>
      <c r="S50" s="48"/>
      <c r="T50" s="48"/>
    </row>
    <row r="51" spans="1:20" s="29" customFormat="1" ht="64.5" customHeight="1" x14ac:dyDescent="0.25">
      <c r="A51" s="46" t="s">
        <v>96</v>
      </c>
      <c r="B51" s="46" t="s">
        <v>61</v>
      </c>
      <c r="C51" s="37">
        <v>914</v>
      </c>
      <c r="D51" s="37" t="s">
        <v>38</v>
      </c>
      <c r="E51" s="38"/>
      <c r="F51" s="38"/>
      <c r="G51" s="21"/>
      <c r="H51" s="21"/>
      <c r="I51" s="21">
        <v>99295.2</v>
      </c>
      <c r="J51" s="21">
        <f>1003</f>
        <v>1003</v>
      </c>
      <c r="K51" s="48"/>
      <c r="L51" s="1">
        <f t="shared" si="9"/>
        <v>0</v>
      </c>
      <c r="M51" s="1">
        <f t="shared" si="2"/>
        <v>0</v>
      </c>
      <c r="N51" s="1">
        <f t="shared" si="10"/>
        <v>0</v>
      </c>
      <c r="O51" s="1">
        <f t="shared" si="4"/>
        <v>0</v>
      </c>
      <c r="P51" s="1">
        <f t="shared" si="11"/>
        <v>1002.9818181818182</v>
      </c>
      <c r="Q51" s="1">
        <f t="shared" si="6"/>
        <v>1.8181818181801646E-2</v>
      </c>
      <c r="R51" s="48"/>
      <c r="S51" s="48"/>
      <c r="T51" s="48"/>
    </row>
    <row r="52" spans="1:20" s="29" customFormat="1" ht="64.5" customHeight="1" x14ac:dyDescent="0.25">
      <c r="A52" s="46" t="s">
        <v>97</v>
      </c>
      <c r="B52" s="46" t="s">
        <v>61</v>
      </c>
      <c r="C52" s="37">
        <v>914</v>
      </c>
      <c r="D52" s="37" t="s">
        <v>38</v>
      </c>
      <c r="E52" s="38"/>
      <c r="F52" s="38"/>
      <c r="G52" s="21"/>
      <c r="H52" s="21"/>
      <c r="I52" s="21">
        <v>41189.4</v>
      </c>
      <c r="J52" s="21">
        <f>416.1</f>
        <v>416.1</v>
      </c>
      <c r="K52" s="48"/>
      <c r="L52" s="1">
        <f t="shared" si="9"/>
        <v>0</v>
      </c>
      <c r="M52" s="1">
        <f t="shared" si="2"/>
        <v>0</v>
      </c>
      <c r="N52" s="1">
        <f t="shared" si="10"/>
        <v>0</v>
      </c>
      <c r="O52" s="1">
        <f t="shared" si="4"/>
        <v>0</v>
      </c>
      <c r="P52" s="1">
        <f t="shared" si="11"/>
        <v>416.05454545454546</v>
      </c>
      <c r="Q52" s="1">
        <f t="shared" si="6"/>
        <v>4.5454545454560957E-2</v>
      </c>
      <c r="R52" s="48"/>
      <c r="S52" s="48"/>
      <c r="T52" s="48"/>
    </row>
    <row r="53" spans="1:20" s="29" customFormat="1" ht="64.5" customHeight="1" x14ac:dyDescent="0.25">
      <c r="A53" s="50" t="s">
        <v>77</v>
      </c>
      <c r="B53" s="46"/>
      <c r="C53" s="37"/>
      <c r="D53" s="37"/>
      <c r="E53" s="38">
        <v>148048.70000000001</v>
      </c>
      <c r="F53" s="38">
        <v>12004</v>
      </c>
      <c r="G53" s="21"/>
      <c r="H53" s="21"/>
      <c r="I53" s="21"/>
      <c r="J53" s="21"/>
      <c r="K53" s="48"/>
      <c r="L53" s="1">
        <f t="shared" ref="L53:L115" si="12">E53*7.5/92.5</f>
        <v>12003.948648648649</v>
      </c>
      <c r="M53" s="1">
        <f t="shared" si="2"/>
        <v>5.1351351350604091E-2</v>
      </c>
      <c r="N53" s="1"/>
      <c r="O53" s="1"/>
      <c r="P53" s="1"/>
      <c r="Q53" s="1"/>
      <c r="R53" s="48"/>
      <c r="S53" s="48"/>
      <c r="T53" s="48"/>
    </row>
    <row r="54" spans="1:20" s="29" customFormat="1" ht="124.5" customHeight="1" x14ac:dyDescent="0.25">
      <c r="A54" s="50" t="s">
        <v>78</v>
      </c>
      <c r="B54" s="46"/>
      <c r="C54" s="37"/>
      <c r="D54" s="37"/>
      <c r="E54" s="38">
        <f>14955.9-313.1</f>
        <v>14642.8</v>
      </c>
      <c r="F54" s="38">
        <f>1212.7-25.3</f>
        <v>1187.4000000000001</v>
      </c>
      <c r="G54" s="21"/>
      <c r="H54" s="21"/>
      <c r="I54" s="21"/>
      <c r="J54" s="21"/>
      <c r="K54" s="48"/>
      <c r="L54" s="1">
        <f t="shared" si="12"/>
        <v>1187.254054054054</v>
      </c>
      <c r="M54" s="1">
        <f t="shared" si="2"/>
        <v>0.14594594594609589</v>
      </c>
      <c r="N54" s="1"/>
      <c r="O54" s="1"/>
      <c r="P54" s="1"/>
      <c r="Q54" s="1"/>
      <c r="R54" s="48"/>
      <c r="S54" s="48"/>
      <c r="T54" s="48"/>
    </row>
    <row r="55" spans="1:20" s="29" customFormat="1" ht="105.75" customHeight="1" x14ac:dyDescent="0.25">
      <c r="A55" s="50" t="s">
        <v>79</v>
      </c>
      <c r="B55" s="46"/>
      <c r="C55" s="37"/>
      <c r="D55" s="37"/>
      <c r="E55" s="38">
        <f>36732.3-768.3</f>
        <v>35964</v>
      </c>
      <c r="F55" s="38">
        <f>2978.3-62.2</f>
        <v>2916.1000000000004</v>
      </c>
      <c r="G55" s="21"/>
      <c r="H55" s="21"/>
      <c r="I55" s="21"/>
      <c r="J55" s="21"/>
      <c r="K55" s="48"/>
      <c r="L55" s="1">
        <f t="shared" si="12"/>
        <v>2916</v>
      </c>
      <c r="M55" s="1">
        <f t="shared" si="2"/>
        <v>0.1000000000003638</v>
      </c>
      <c r="N55" s="1"/>
      <c r="O55" s="1"/>
      <c r="P55" s="1"/>
      <c r="Q55" s="1"/>
      <c r="R55" s="48"/>
      <c r="S55" s="48"/>
      <c r="T55" s="48"/>
    </row>
    <row r="56" spans="1:20" s="29" customFormat="1" ht="64.5" customHeight="1" x14ac:dyDescent="0.25">
      <c r="A56" s="50" t="s">
        <v>82</v>
      </c>
      <c r="B56" s="46"/>
      <c r="C56" s="37"/>
      <c r="D56" s="37"/>
      <c r="E56" s="38">
        <f>16287.9+880.4-720.3</f>
        <v>16448</v>
      </c>
      <c r="F56" s="38">
        <f>1320.7-880.5-18.4</f>
        <v>421.80000000000007</v>
      </c>
      <c r="G56" s="21"/>
      <c r="H56" s="21"/>
      <c r="I56" s="21"/>
      <c r="J56" s="21"/>
      <c r="K56" s="48"/>
      <c r="L56" s="1">
        <f t="shared" si="12"/>
        <v>1333.6216216216217</v>
      </c>
      <c r="M56" s="1">
        <f t="shared" si="2"/>
        <v>-911.8216216216216</v>
      </c>
      <c r="N56" s="1"/>
      <c r="O56" s="1"/>
      <c r="P56" s="1"/>
      <c r="Q56" s="1"/>
      <c r="R56" s="48"/>
      <c r="S56" s="48"/>
      <c r="T56" s="48"/>
    </row>
    <row r="57" spans="1:20" s="22" customFormat="1" ht="75" customHeight="1" x14ac:dyDescent="0.25">
      <c r="A57" s="51" t="s">
        <v>63</v>
      </c>
      <c r="B57" s="51" t="s">
        <v>64</v>
      </c>
      <c r="C57" s="52">
        <v>914</v>
      </c>
      <c r="D57" s="51" t="s">
        <v>41</v>
      </c>
      <c r="E57" s="52">
        <v>4257.8</v>
      </c>
      <c r="F57" s="21">
        <f>345.3</f>
        <v>345.3</v>
      </c>
      <c r="G57" s="21"/>
      <c r="H57" s="21"/>
      <c r="I57" s="21"/>
      <c r="J57" s="21"/>
      <c r="K57" s="1"/>
      <c r="L57" s="1">
        <f t="shared" si="12"/>
        <v>345.22702702702702</v>
      </c>
      <c r="M57" s="1">
        <f t="shared" si="2"/>
        <v>7.2972972972991101E-2</v>
      </c>
      <c r="N57" s="1">
        <f t="shared" ref="N57:N115" si="13">G57*7.5/92.5</f>
        <v>0</v>
      </c>
      <c r="O57" s="1">
        <f t="shared" si="4"/>
        <v>0</v>
      </c>
      <c r="P57" s="1">
        <f t="shared" ref="P57:P115" si="14">I57*7.5/92.5</f>
        <v>0</v>
      </c>
      <c r="Q57" s="1">
        <f t="shared" si="6"/>
        <v>0</v>
      </c>
      <c r="R57" s="1"/>
      <c r="S57" s="1"/>
      <c r="T57" s="1"/>
    </row>
    <row r="58" spans="1:20" s="40" customFormat="1" ht="102.75" customHeight="1" x14ac:dyDescent="0.25">
      <c r="A58" s="41" t="s">
        <v>69</v>
      </c>
      <c r="B58" s="41" t="s">
        <v>57</v>
      </c>
      <c r="C58" s="42">
        <v>907</v>
      </c>
      <c r="D58" s="42" t="s">
        <v>35</v>
      </c>
      <c r="E58" s="38">
        <v>67620.5</v>
      </c>
      <c r="F58" s="38">
        <f>932.1-932.1+2250</f>
        <v>2250</v>
      </c>
      <c r="G58" s="38">
        <f>235159+9609.7</f>
        <v>244768.7</v>
      </c>
      <c r="H58" s="38">
        <f>15205.5-790.9-9609.8</f>
        <v>4804.8000000000011</v>
      </c>
      <c r="I58" s="38"/>
      <c r="J58" s="38"/>
      <c r="K58" s="39"/>
      <c r="L58" s="1">
        <f t="shared" si="12"/>
        <v>5482.7432432432433</v>
      </c>
      <c r="M58" s="1">
        <f>F58-L58</f>
        <v>-3232.7432432432433</v>
      </c>
      <c r="N58" s="1">
        <f>G58*7.5/92.5</f>
        <v>19846.110810810809</v>
      </c>
      <c r="O58" s="1">
        <f>H58-N58</f>
        <v>-15041.310810810808</v>
      </c>
      <c r="P58" s="1">
        <f>I58*7.5/92.5</f>
        <v>0</v>
      </c>
      <c r="Q58" s="1">
        <f>J58-P58</f>
        <v>0</v>
      </c>
      <c r="R58" s="39"/>
      <c r="S58" s="39"/>
      <c r="T58" s="39"/>
    </row>
    <row r="59" spans="1:20" s="29" customFormat="1" ht="45" customHeight="1" x14ac:dyDescent="0.25">
      <c r="A59" s="49" t="s">
        <v>46</v>
      </c>
      <c r="B59" s="49" t="s">
        <v>73</v>
      </c>
      <c r="C59" s="20">
        <v>914</v>
      </c>
      <c r="D59" s="20" t="s">
        <v>74</v>
      </c>
      <c r="E59" s="38">
        <v>832.9</v>
      </c>
      <c r="F59" s="21">
        <f>13.3</f>
        <v>13.3</v>
      </c>
      <c r="G59" s="38"/>
      <c r="H59" s="21"/>
      <c r="I59" s="38"/>
      <c r="J59" s="21"/>
      <c r="K59" s="48"/>
      <c r="L59" s="1">
        <f t="shared" si="12"/>
        <v>67.532432432432429</v>
      </c>
      <c r="M59" s="1">
        <f>F59-L59</f>
        <v>-54.232432432432432</v>
      </c>
      <c r="N59" s="1">
        <f>G59*7.5/92.5</f>
        <v>0</v>
      </c>
      <c r="O59" s="1">
        <f>H59-N59</f>
        <v>0</v>
      </c>
      <c r="P59" s="1">
        <f>I59*7.5/92.5</f>
        <v>0</v>
      </c>
      <c r="Q59" s="1">
        <f>J59-P59</f>
        <v>0</v>
      </c>
      <c r="R59" s="48"/>
      <c r="S59" s="48"/>
      <c r="T59" s="48"/>
    </row>
    <row r="60" spans="1:20" s="29" customFormat="1" ht="100.5" customHeight="1" x14ac:dyDescent="0.25">
      <c r="A60" s="53" t="s">
        <v>106</v>
      </c>
      <c r="B60" s="53"/>
      <c r="C60" s="24"/>
      <c r="D60" s="24"/>
      <c r="E60" s="45">
        <v>11792.6</v>
      </c>
      <c r="F60" s="25">
        <f>956.2-0.1</f>
        <v>956.1</v>
      </c>
      <c r="G60" s="45"/>
      <c r="H60" s="25"/>
      <c r="I60" s="45"/>
      <c r="J60" s="25"/>
      <c r="K60" s="48"/>
      <c r="L60" s="1">
        <f t="shared" si="12"/>
        <v>956.15675675675675</v>
      </c>
      <c r="M60" s="1"/>
      <c r="N60" s="1"/>
      <c r="O60" s="1"/>
      <c r="P60" s="1"/>
      <c r="Q60" s="1"/>
      <c r="R60" s="48"/>
      <c r="S60" s="48"/>
      <c r="T60" s="48"/>
    </row>
    <row r="61" spans="1:20" s="29" customFormat="1" ht="100.5" customHeight="1" x14ac:dyDescent="0.25">
      <c r="A61" s="53" t="s">
        <v>107</v>
      </c>
      <c r="B61" s="53"/>
      <c r="C61" s="24"/>
      <c r="D61" s="24"/>
      <c r="E61" s="45">
        <v>3068</v>
      </c>
      <c r="F61" s="25">
        <f>236.2-157.5</f>
        <v>78.699999999999989</v>
      </c>
      <c r="G61" s="45"/>
      <c r="H61" s="25"/>
      <c r="I61" s="45"/>
      <c r="J61" s="25"/>
      <c r="K61" s="48"/>
      <c r="L61" s="1">
        <f t="shared" si="12"/>
        <v>248.75675675675674</v>
      </c>
      <c r="M61" s="1"/>
      <c r="N61" s="1"/>
      <c r="O61" s="1"/>
      <c r="P61" s="1"/>
      <c r="Q61" s="1"/>
      <c r="R61" s="48"/>
      <c r="S61" s="48"/>
      <c r="T61" s="48"/>
    </row>
    <row r="62" spans="1:20" s="29" customFormat="1" ht="100.5" customHeight="1" x14ac:dyDescent="0.25">
      <c r="A62" s="53" t="s">
        <v>108</v>
      </c>
      <c r="B62" s="53"/>
      <c r="C62" s="24"/>
      <c r="D62" s="24"/>
      <c r="E62" s="45">
        <f>6999.1-564.1</f>
        <v>6435</v>
      </c>
      <c r="F62" s="25">
        <f>538.4-358.9-14.5</f>
        <v>165</v>
      </c>
      <c r="G62" s="45"/>
      <c r="H62" s="25"/>
      <c r="I62" s="45"/>
      <c r="J62" s="25"/>
      <c r="K62" s="48"/>
      <c r="L62" s="1">
        <f t="shared" si="12"/>
        <v>521.75675675675677</v>
      </c>
      <c r="M62" s="1"/>
      <c r="N62" s="1"/>
      <c r="O62" s="1"/>
      <c r="P62" s="1"/>
      <c r="Q62" s="1"/>
      <c r="R62" s="48"/>
      <c r="S62" s="48"/>
      <c r="T62" s="48"/>
    </row>
    <row r="63" spans="1:20" s="29" customFormat="1" ht="100.5" customHeight="1" x14ac:dyDescent="0.25">
      <c r="A63" s="53" t="s">
        <v>109</v>
      </c>
      <c r="B63" s="53"/>
      <c r="C63" s="24"/>
      <c r="D63" s="24"/>
      <c r="E63" s="45">
        <v>1624.9</v>
      </c>
      <c r="F63" s="25">
        <f>125-83.3</f>
        <v>41.7</v>
      </c>
      <c r="G63" s="45"/>
      <c r="H63" s="25"/>
      <c r="I63" s="45"/>
      <c r="J63" s="25"/>
      <c r="K63" s="48"/>
      <c r="L63" s="1">
        <f t="shared" si="12"/>
        <v>131.74864864864864</v>
      </c>
      <c r="M63" s="1"/>
      <c r="N63" s="1"/>
      <c r="O63" s="1"/>
      <c r="P63" s="1"/>
      <c r="Q63" s="1"/>
      <c r="R63" s="48"/>
      <c r="S63" s="48"/>
      <c r="T63" s="48"/>
    </row>
    <row r="64" spans="1:20" s="29" customFormat="1" ht="100.5" customHeight="1" x14ac:dyDescent="0.25">
      <c r="A64" s="53" t="s">
        <v>110</v>
      </c>
      <c r="B64" s="53"/>
      <c r="C64" s="24"/>
      <c r="D64" s="24"/>
      <c r="E64" s="45">
        <v>12452.4</v>
      </c>
      <c r="F64" s="25">
        <f>957.9-638.6</f>
        <v>319.29999999999995</v>
      </c>
      <c r="G64" s="45"/>
      <c r="H64" s="25"/>
      <c r="I64" s="45"/>
      <c r="J64" s="25"/>
      <c r="K64" s="48"/>
      <c r="L64" s="1">
        <f t="shared" si="12"/>
        <v>1009.6540540540541</v>
      </c>
      <c r="M64" s="1"/>
      <c r="N64" s="1"/>
      <c r="O64" s="1"/>
      <c r="P64" s="1"/>
      <c r="Q64" s="1"/>
      <c r="R64" s="48"/>
      <c r="S64" s="48"/>
      <c r="T64" s="48"/>
    </row>
    <row r="65" spans="1:20" s="29" customFormat="1" ht="100.5" customHeight="1" x14ac:dyDescent="0.25">
      <c r="A65" s="53" t="s">
        <v>113</v>
      </c>
      <c r="B65" s="53"/>
      <c r="C65" s="24"/>
      <c r="D65" s="24"/>
      <c r="E65" s="45">
        <v>55700</v>
      </c>
      <c r="F65" s="25">
        <v>562.70000000000005</v>
      </c>
      <c r="G65" s="45"/>
      <c r="H65" s="25"/>
      <c r="I65" s="45"/>
      <c r="J65" s="25"/>
      <c r="K65" s="48"/>
      <c r="L65" s="1">
        <f t="shared" si="12"/>
        <v>4516.2162162162158</v>
      </c>
      <c r="M65" s="1"/>
      <c r="N65" s="1"/>
      <c r="O65" s="1"/>
      <c r="P65" s="1"/>
      <c r="Q65" s="1"/>
      <c r="R65" s="48"/>
      <c r="S65" s="48"/>
      <c r="T65" s="48"/>
    </row>
    <row r="66" spans="1:20" s="29" customFormat="1" ht="121.5" customHeight="1" x14ac:dyDescent="0.25">
      <c r="A66" s="54" t="s">
        <v>112</v>
      </c>
      <c r="B66" s="54"/>
      <c r="C66" s="55"/>
      <c r="D66" s="54"/>
      <c r="E66" s="55">
        <v>12616.6</v>
      </c>
      <c r="F66" s="25">
        <v>127.5</v>
      </c>
      <c r="G66" s="25"/>
      <c r="H66" s="25"/>
      <c r="I66" s="25"/>
      <c r="J66" s="25"/>
      <c r="K66" s="48"/>
      <c r="L66" s="1"/>
      <c r="M66" s="1"/>
      <c r="N66" s="1"/>
      <c r="O66" s="1"/>
      <c r="P66" s="1"/>
      <c r="Q66" s="1"/>
      <c r="R66" s="48"/>
      <c r="S66" s="48"/>
      <c r="T66" s="48"/>
    </row>
    <row r="67" spans="1:20" s="29" customFormat="1" ht="77.25" customHeight="1" x14ac:dyDescent="0.25">
      <c r="A67" s="56" t="s">
        <v>116</v>
      </c>
      <c r="B67" s="53"/>
      <c r="C67" s="24"/>
      <c r="D67" s="24"/>
      <c r="E67" s="45">
        <v>31565.599999999999</v>
      </c>
      <c r="F67" s="25">
        <v>2559.5</v>
      </c>
      <c r="G67" s="45"/>
      <c r="H67" s="25"/>
      <c r="I67" s="45"/>
      <c r="J67" s="25"/>
      <c r="K67" s="48"/>
      <c r="L67" s="1">
        <f t="shared" si="12"/>
        <v>2559.372972972973</v>
      </c>
      <c r="M67" s="1"/>
      <c r="N67" s="1"/>
      <c r="O67" s="1"/>
      <c r="P67" s="1"/>
      <c r="Q67" s="1"/>
      <c r="R67" s="48"/>
      <c r="S67" s="48"/>
      <c r="T67" s="48"/>
    </row>
    <row r="68" spans="1:20" s="29" customFormat="1" ht="79.5" customHeight="1" x14ac:dyDescent="0.25">
      <c r="A68" s="56" t="s">
        <v>117</v>
      </c>
      <c r="B68" s="53"/>
      <c r="C68" s="24"/>
      <c r="D68" s="24"/>
      <c r="E68" s="45"/>
      <c r="F68" s="25">
        <f>2839-2839</f>
        <v>0</v>
      </c>
      <c r="G68" s="45"/>
      <c r="H68" s="25"/>
      <c r="I68" s="45"/>
      <c r="J68" s="25"/>
      <c r="K68" s="48"/>
      <c r="L68" s="1"/>
      <c r="M68" s="1"/>
      <c r="N68" s="1"/>
      <c r="O68" s="1"/>
      <c r="P68" s="1"/>
      <c r="Q68" s="1"/>
      <c r="R68" s="48"/>
      <c r="S68" s="48"/>
      <c r="T68" s="48"/>
    </row>
    <row r="69" spans="1:20" s="29" customFormat="1" ht="90" customHeight="1" x14ac:dyDescent="0.25">
      <c r="A69" s="56" t="s">
        <v>118</v>
      </c>
      <c r="B69" s="53"/>
      <c r="C69" s="24"/>
      <c r="D69" s="24"/>
      <c r="E69" s="45"/>
      <c r="F69" s="25">
        <f>857.1-857.1</f>
        <v>0</v>
      </c>
      <c r="G69" s="45"/>
      <c r="H69" s="25"/>
      <c r="I69" s="45"/>
      <c r="J69" s="25"/>
      <c r="K69" s="48"/>
      <c r="L69" s="1"/>
      <c r="M69" s="1"/>
      <c r="N69" s="1"/>
      <c r="O69" s="1"/>
      <c r="P69" s="1"/>
      <c r="Q69" s="1"/>
      <c r="R69" s="48"/>
      <c r="S69" s="48"/>
      <c r="T69" s="48"/>
    </row>
    <row r="70" spans="1:20" s="29" customFormat="1" ht="93.75" customHeight="1" x14ac:dyDescent="0.25">
      <c r="A70" s="56" t="s">
        <v>120</v>
      </c>
      <c r="B70" s="53"/>
      <c r="C70" s="24"/>
      <c r="D70" s="24"/>
      <c r="E70" s="45"/>
      <c r="F70" s="25">
        <f>5748.6-5748.6</f>
        <v>0</v>
      </c>
      <c r="G70" s="45"/>
      <c r="H70" s="25"/>
      <c r="I70" s="45"/>
      <c r="J70" s="25"/>
      <c r="K70" s="48"/>
      <c r="L70" s="1"/>
      <c r="M70" s="1"/>
      <c r="N70" s="1"/>
      <c r="O70" s="1"/>
      <c r="P70" s="1"/>
      <c r="Q70" s="1"/>
      <c r="R70" s="48"/>
      <c r="S70" s="48"/>
      <c r="T70" s="48"/>
    </row>
    <row r="71" spans="1:20" s="29" customFormat="1" ht="93.75" customHeight="1" x14ac:dyDescent="0.25">
      <c r="A71" s="56" t="s">
        <v>121</v>
      </c>
      <c r="B71" s="53"/>
      <c r="C71" s="24"/>
      <c r="D71" s="24"/>
      <c r="E71" s="45"/>
      <c r="F71" s="25">
        <v>835.7</v>
      </c>
      <c r="G71" s="45"/>
      <c r="H71" s="25"/>
      <c r="I71" s="45"/>
      <c r="J71" s="25"/>
      <c r="K71" s="48"/>
      <c r="L71" s="1"/>
      <c r="M71" s="1"/>
      <c r="N71" s="1"/>
      <c r="O71" s="1"/>
      <c r="P71" s="1"/>
      <c r="Q71" s="1"/>
      <c r="R71" s="48"/>
      <c r="S71" s="48"/>
      <c r="T71" s="48"/>
    </row>
    <row r="72" spans="1:20" s="29" customFormat="1" ht="93.75" customHeight="1" x14ac:dyDescent="0.25">
      <c r="A72" s="56" t="s">
        <v>122</v>
      </c>
      <c r="B72" s="53"/>
      <c r="C72" s="24"/>
      <c r="D72" s="24"/>
      <c r="E72" s="45"/>
      <c r="F72" s="25">
        <v>832.4</v>
      </c>
      <c r="G72" s="45"/>
      <c r="H72" s="25"/>
      <c r="I72" s="45"/>
      <c r="J72" s="25"/>
      <c r="K72" s="48"/>
      <c r="L72" s="1"/>
      <c r="M72" s="1"/>
      <c r="N72" s="1"/>
      <c r="O72" s="1"/>
      <c r="P72" s="1"/>
      <c r="Q72" s="1"/>
      <c r="R72" s="48"/>
      <c r="S72" s="48"/>
      <c r="T72" s="48"/>
    </row>
    <row r="73" spans="1:20" s="29" customFormat="1" ht="93.75" hidden="1" customHeight="1" x14ac:dyDescent="0.25">
      <c r="A73" s="57"/>
      <c r="B73" s="53"/>
      <c r="C73" s="24"/>
      <c r="D73" s="24"/>
      <c r="E73" s="45"/>
      <c r="F73" s="25"/>
      <c r="G73" s="45"/>
      <c r="H73" s="25"/>
      <c r="I73" s="45"/>
      <c r="J73" s="25"/>
      <c r="K73" s="48"/>
      <c r="L73" s="1"/>
      <c r="M73" s="1"/>
      <c r="N73" s="1"/>
      <c r="O73" s="1"/>
      <c r="P73" s="1"/>
      <c r="Q73" s="1"/>
      <c r="R73" s="48"/>
      <c r="S73" s="48"/>
      <c r="T73" s="48"/>
    </row>
    <row r="74" spans="1:20" s="29" customFormat="1" ht="93.75" customHeight="1" x14ac:dyDescent="0.25">
      <c r="A74" s="57" t="s">
        <v>127</v>
      </c>
      <c r="B74" s="53"/>
      <c r="C74" s="24"/>
      <c r="D74" s="24"/>
      <c r="E74" s="45"/>
      <c r="F74" s="25"/>
      <c r="G74" s="45"/>
      <c r="H74" s="25">
        <v>1110.9000000000001</v>
      </c>
      <c r="I74" s="45"/>
      <c r="J74" s="25"/>
      <c r="K74" s="48"/>
      <c r="L74" s="1"/>
      <c r="M74" s="1"/>
      <c r="N74" s="1"/>
      <c r="O74" s="1"/>
      <c r="P74" s="1"/>
      <c r="Q74" s="1"/>
      <c r="R74" s="48"/>
      <c r="S74" s="48"/>
      <c r="T74" s="48"/>
    </row>
    <row r="75" spans="1:20" s="29" customFormat="1" ht="93.75" customHeight="1" x14ac:dyDescent="0.25">
      <c r="A75" s="57" t="s">
        <v>126</v>
      </c>
      <c r="B75" s="53"/>
      <c r="C75" s="24"/>
      <c r="D75" s="24"/>
      <c r="E75" s="45"/>
      <c r="F75" s="25"/>
      <c r="G75" s="45"/>
      <c r="H75" s="25"/>
      <c r="I75" s="45"/>
      <c r="J75" s="25"/>
      <c r="K75" s="48"/>
      <c r="L75" s="1"/>
      <c r="M75" s="1"/>
      <c r="N75" s="1"/>
      <c r="O75" s="1"/>
      <c r="P75" s="1"/>
      <c r="Q75" s="1"/>
      <c r="R75" s="48"/>
      <c r="S75" s="48"/>
      <c r="T75" s="48"/>
    </row>
    <row r="76" spans="1:20" s="29" customFormat="1" ht="13.5" customHeight="1" thickBot="1" x14ac:dyDescent="0.3">
      <c r="A76" s="26"/>
      <c r="B76" s="26"/>
      <c r="C76" s="27"/>
      <c r="D76" s="27"/>
      <c r="E76" s="28"/>
      <c r="F76" s="28"/>
      <c r="G76" s="28"/>
      <c r="H76" s="28"/>
      <c r="I76" s="28"/>
      <c r="J76" s="28"/>
      <c r="K76" s="48"/>
      <c r="L76" s="1">
        <f t="shared" si="12"/>
        <v>0</v>
      </c>
      <c r="M76" s="1">
        <f t="shared" si="2"/>
        <v>0</v>
      </c>
      <c r="N76" s="1">
        <f t="shared" si="13"/>
        <v>0</v>
      </c>
      <c r="O76" s="1">
        <f t="shared" si="4"/>
        <v>0</v>
      </c>
      <c r="P76" s="1">
        <f t="shared" si="14"/>
        <v>0</v>
      </c>
      <c r="Q76" s="1">
        <f t="shared" si="6"/>
        <v>0</v>
      </c>
      <c r="R76" s="48"/>
      <c r="S76" s="48"/>
      <c r="T76" s="48"/>
    </row>
    <row r="77" spans="1:20" s="29" customFormat="1" ht="15" customHeight="1" thickBot="1" x14ac:dyDescent="0.3">
      <c r="C77" s="4"/>
      <c r="D77" s="4"/>
      <c r="E77" s="30"/>
      <c r="F77" s="30"/>
      <c r="G77" s="30"/>
      <c r="H77" s="30"/>
      <c r="I77" s="30"/>
      <c r="J77" s="30"/>
      <c r="K77" s="48"/>
      <c r="L77" s="1">
        <f t="shared" si="12"/>
        <v>0</v>
      </c>
      <c r="M77" s="1">
        <f t="shared" si="2"/>
        <v>0</v>
      </c>
      <c r="N77" s="1">
        <f t="shared" si="13"/>
        <v>0</v>
      </c>
      <c r="O77" s="1">
        <f t="shared" si="4"/>
        <v>0</v>
      </c>
      <c r="P77" s="1">
        <f t="shared" si="14"/>
        <v>0</v>
      </c>
      <c r="Q77" s="1">
        <f t="shared" si="6"/>
        <v>0</v>
      </c>
      <c r="R77" s="48"/>
      <c r="S77" s="48"/>
      <c r="T77" s="48"/>
    </row>
    <row r="78" spans="1:20" s="29" customFormat="1" ht="59.25" customHeight="1" x14ac:dyDescent="0.25">
      <c r="A78" s="14" t="s">
        <v>14</v>
      </c>
      <c r="B78" s="14"/>
      <c r="C78" s="15"/>
      <c r="D78" s="15"/>
      <c r="E78" s="16">
        <f t="shared" ref="E78:I78" si="15">SUM(E79:E84)</f>
        <v>2066.6999999999998</v>
      </c>
      <c r="F78" s="16">
        <f t="shared" si="15"/>
        <v>149.80000000000001</v>
      </c>
      <c r="G78" s="16">
        <f t="shared" si="15"/>
        <v>762.9</v>
      </c>
      <c r="H78" s="16">
        <f t="shared" si="15"/>
        <v>43.4</v>
      </c>
      <c r="I78" s="16">
        <f t="shared" si="15"/>
        <v>769.9</v>
      </c>
      <c r="J78" s="16">
        <f>SUM(J79:J84)</f>
        <v>276.3</v>
      </c>
      <c r="K78" s="48"/>
      <c r="L78" s="1">
        <f t="shared" si="12"/>
        <v>167.57027027027024</v>
      </c>
      <c r="M78" s="1">
        <f t="shared" si="2"/>
        <v>-17.770270270270231</v>
      </c>
      <c r="N78" s="1">
        <f t="shared" si="13"/>
        <v>61.856756756756759</v>
      </c>
      <c r="O78" s="1">
        <f t="shared" si="4"/>
        <v>-18.456756756756761</v>
      </c>
      <c r="P78" s="1">
        <f t="shared" si="14"/>
        <v>62.424324324324324</v>
      </c>
      <c r="Q78" s="1">
        <f t="shared" si="6"/>
        <v>213.87567567567569</v>
      </c>
      <c r="R78" s="48"/>
      <c r="S78" s="48"/>
      <c r="T78" s="48"/>
    </row>
    <row r="79" spans="1:20" s="29" customFormat="1" ht="80.25" customHeight="1" x14ac:dyDescent="0.25">
      <c r="A79" s="46" t="s">
        <v>45</v>
      </c>
      <c r="B79" s="46" t="s">
        <v>55</v>
      </c>
      <c r="C79" s="47">
        <v>906</v>
      </c>
      <c r="D79" s="47" t="s">
        <v>39</v>
      </c>
      <c r="E79" s="21">
        <v>681</v>
      </c>
      <c r="F79" s="21">
        <f>55.3</f>
        <v>55.3</v>
      </c>
      <c r="G79" s="21"/>
      <c r="H79" s="21"/>
      <c r="I79" s="21"/>
      <c r="J79" s="21"/>
      <c r="K79" s="48"/>
      <c r="L79" s="1">
        <f t="shared" si="12"/>
        <v>55.216216216216218</v>
      </c>
      <c r="M79" s="1">
        <f t="shared" si="2"/>
        <v>8.3783783783779597E-2</v>
      </c>
      <c r="N79" s="1">
        <f t="shared" si="13"/>
        <v>0</v>
      </c>
      <c r="O79" s="1">
        <f t="shared" si="4"/>
        <v>0</v>
      </c>
      <c r="P79" s="1">
        <f t="shared" si="14"/>
        <v>0</v>
      </c>
      <c r="Q79" s="1">
        <f t="shared" si="6"/>
        <v>0</v>
      </c>
      <c r="R79" s="48"/>
      <c r="S79" s="48"/>
      <c r="T79" s="48"/>
    </row>
    <row r="80" spans="1:20" s="29" customFormat="1" ht="80.25" customHeight="1" x14ac:dyDescent="0.25">
      <c r="A80" s="46" t="s">
        <v>15</v>
      </c>
      <c r="B80" s="46" t="s">
        <v>55</v>
      </c>
      <c r="C80" s="47">
        <v>906</v>
      </c>
      <c r="D80" s="47" t="s">
        <v>39</v>
      </c>
      <c r="E80" s="21">
        <v>623.1</v>
      </c>
      <c r="F80" s="21">
        <v>50.6</v>
      </c>
      <c r="G80" s="21"/>
      <c r="H80" s="21"/>
      <c r="I80" s="21"/>
      <c r="J80" s="21"/>
      <c r="K80" s="48"/>
      <c r="L80" s="1">
        <f t="shared" si="12"/>
        <v>50.52162162162162</v>
      </c>
      <c r="M80" s="1">
        <f t="shared" si="2"/>
        <v>7.8378378378381797E-2</v>
      </c>
      <c r="N80" s="1">
        <f t="shared" si="13"/>
        <v>0</v>
      </c>
      <c r="O80" s="1">
        <f t="shared" si="4"/>
        <v>0</v>
      </c>
      <c r="P80" s="1">
        <f t="shared" si="14"/>
        <v>0</v>
      </c>
      <c r="Q80" s="1">
        <f t="shared" si="6"/>
        <v>0</v>
      </c>
      <c r="R80" s="48"/>
      <c r="S80" s="48"/>
      <c r="T80" s="48"/>
    </row>
    <row r="81" spans="1:20" s="29" customFormat="1" ht="57.75" customHeight="1" x14ac:dyDescent="0.25">
      <c r="A81" s="46" t="s">
        <v>43</v>
      </c>
      <c r="B81" s="46" t="s">
        <v>55</v>
      </c>
      <c r="C81" s="47">
        <v>906</v>
      </c>
      <c r="D81" s="47" t="s">
        <v>39</v>
      </c>
      <c r="E81" s="21">
        <v>268.60000000000002</v>
      </c>
      <c r="F81" s="21">
        <f>3.8</f>
        <v>3.8</v>
      </c>
      <c r="G81" s="21">
        <v>268.89999999999998</v>
      </c>
      <c r="H81" s="21">
        <f>3.3</f>
        <v>3.3</v>
      </c>
      <c r="I81" s="21">
        <v>275.89999999999998</v>
      </c>
      <c r="J81" s="21">
        <f>3.2</f>
        <v>3.2</v>
      </c>
      <c r="K81" s="48"/>
      <c r="L81" s="1">
        <f t="shared" si="12"/>
        <v>21.778378378378381</v>
      </c>
      <c r="M81" s="1">
        <f t="shared" si="2"/>
        <v>-17.97837837837838</v>
      </c>
      <c r="N81" s="1">
        <f t="shared" si="13"/>
        <v>21.8027027027027</v>
      </c>
      <c r="O81" s="1">
        <f t="shared" si="4"/>
        <v>-18.502702702702699</v>
      </c>
      <c r="P81" s="1">
        <f t="shared" si="14"/>
        <v>22.370270270270272</v>
      </c>
      <c r="Q81" s="1">
        <f t="shared" si="6"/>
        <v>-19.170270270270272</v>
      </c>
      <c r="R81" s="48"/>
      <c r="S81" s="48"/>
      <c r="T81" s="48"/>
    </row>
    <row r="82" spans="1:20" s="29" customFormat="1" ht="80.25" customHeight="1" x14ac:dyDescent="0.25">
      <c r="A82" s="46" t="s">
        <v>67</v>
      </c>
      <c r="B82" s="46" t="s">
        <v>68</v>
      </c>
      <c r="C82" s="47">
        <v>906</v>
      </c>
      <c r="D82" s="47" t="s">
        <v>34</v>
      </c>
      <c r="E82" s="21">
        <v>494</v>
      </c>
      <c r="F82" s="21">
        <f>40.1</f>
        <v>40.1</v>
      </c>
      <c r="G82" s="21">
        <v>494</v>
      </c>
      <c r="H82" s="21">
        <v>40.1</v>
      </c>
      <c r="I82" s="21">
        <v>494</v>
      </c>
      <c r="J82" s="21">
        <v>40.1</v>
      </c>
      <c r="K82" s="48"/>
      <c r="L82" s="1">
        <f t="shared" si="12"/>
        <v>40.054054054054056</v>
      </c>
      <c r="M82" s="1">
        <f t="shared" si="2"/>
        <v>4.5945945945945255E-2</v>
      </c>
      <c r="N82" s="1">
        <f t="shared" si="13"/>
        <v>40.054054054054056</v>
      </c>
      <c r="O82" s="1">
        <f t="shared" si="4"/>
        <v>4.5945945945945255E-2</v>
      </c>
      <c r="P82" s="1">
        <f t="shared" si="14"/>
        <v>40.054054054054056</v>
      </c>
      <c r="Q82" s="1">
        <f t="shared" si="6"/>
        <v>4.5945945945945255E-2</v>
      </c>
      <c r="R82" s="48"/>
      <c r="S82" s="48"/>
      <c r="T82" s="48"/>
    </row>
    <row r="83" spans="1:20" s="29" customFormat="1" ht="94.5" customHeight="1" x14ac:dyDescent="0.25">
      <c r="A83" s="58" t="s">
        <v>128</v>
      </c>
      <c r="B83" s="58"/>
      <c r="C83" s="59"/>
      <c r="D83" s="59"/>
      <c r="E83" s="25"/>
      <c r="F83" s="25"/>
      <c r="G83" s="25"/>
      <c r="H83" s="25"/>
      <c r="I83" s="25"/>
      <c r="J83" s="25">
        <v>233</v>
      </c>
      <c r="K83" s="48"/>
      <c r="L83" s="1"/>
      <c r="M83" s="1"/>
      <c r="N83" s="1"/>
      <c r="O83" s="1"/>
      <c r="P83" s="1"/>
      <c r="Q83" s="1"/>
      <c r="R83" s="48"/>
      <c r="S83" s="48"/>
      <c r="T83" s="48"/>
    </row>
    <row r="84" spans="1:20" s="22" customFormat="1" ht="14.25" customHeight="1" thickBot="1" x14ac:dyDescent="0.3">
      <c r="A84" s="26"/>
      <c r="B84" s="26"/>
      <c r="C84" s="27"/>
      <c r="D84" s="27"/>
      <c r="E84" s="28"/>
      <c r="F84" s="28"/>
      <c r="G84" s="28"/>
      <c r="H84" s="28"/>
      <c r="I84" s="28"/>
      <c r="J84" s="28"/>
      <c r="K84" s="1"/>
      <c r="L84" s="1">
        <f t="shared" si="12"/>
        <v>0</v>
      </c>
      <c r="M84" s="1">
        <f t="shared" si="2"/>
        <v>0</v>
      </c>
      <c r="N84" s="1">
        <f t="shared" si="13"/>
        <v>0</v>
      </c>
      <c r="O84" s="1">
        <f t="shared" si="4"/>
        <v>0</v>
      </c>
      <c r="P84" s="1">
        <f t="shared" si="14"/>
        <v>0</v>
      </c>
      <c r="Q84" s="1">
        <f t="shared" si="6"/>
        <v>0</v>
      </c>
      <c r="R84" s="1"/>
      <c r="S84" s="1"/>
      <c r="T84" s="1"/>
    </row>
    <row r="85" spans="1:20" s="22" customFormat="1" x14ac:dyDescent="0.25">
      <c r="A85" s="29"/>
      <c r="B85" s="29"/>
      <c r="C85" s="4"/>
      <c r="D85" s="4"/>
      <c r="E85" s="30"/>
      <c r="F85" s="30"/>
      <c r="G85" s="30"/>
      <c r="H85" s="30"/>
      <c r="I85" s="30"/>
      <c r="J85" s="30"/>
      <c r="K85" s="1"/>
      <c r="L85" s="1">
        <f t="shared" si="12"/>
        <v>0</v>
      </c>
      <c r="M85" s="1">
        <f t="shared" si="2"/>
        <v>0</v>
      </c>
      <c r="N85" s="1">
        <f t="shared" si="13"/>
        <v>0</v>
      </c>
      <c r="O85" s="1">
        <f t="shared" si="4"/>
        <v>0</v>
      </c>
      <c r="P85" s="1">
        <f t="shared" si="14"/>
        <v>0</v>
      </c>
      <c r="Q85" s="1">
        <f t="shared" si="6"/>
        <v>0</v>
      </c>
      <c r="R85" s="1"/>
      <c r="S85" s="1"/>
      <c r="T85" s="1"/>
    </row>
    <row r="86" spans="1:20" s="29" customFormat="1" ht="59.25" hidden="1" customHeight="1" x14ac:dyDescent="0.25">
      <c r="A86" s="14" t="s">
        <v>125</v>
      </c>
      <c r="B86" s="14"/>
      <c r="C86" s="15"/>
      <c r="D86" s="15"/>
      <c r="E86" s="16">
        <f t="shared" ref="E86:J86" si="16">SUM(E87:E88)</f>
        <v>0</v>
      </c>
      <c r="F86" s="16">
        <f t="shared" si="16"/>
        <v>0</v>
      </c>
      <c r="G86" s="16">
        <f>SUM(G87:G88)</f>
        <v>0</v>
      </c>
      <c r="H86" s="16">
        <f>SUM(H87:H88)</f>
        <v>0</v>
      </c>
      <c r="I86" s="16">
        <f t="shared" si="16"/>
        <v>0</v>
      </c>
      <c r="J86" s="16">
        <f t="shared" si="16"/>
        <v>0</v>
      </c>
      <c r="K86" s="48"/>
      <c r="L86" s="1">
        <f t="shared" si="12"/>
        <v>0</v>
      </c>
      <c r="M86" s="1">
        <f t="shared" si="2"/>
        <v>0</v>
      </c>
      <c r="N86" s="1">
        <f t="shared" si="13"/>
        <v>0</v>
      </c>
      <c r="O86" s="1">
        <f t="shared" si="4"/>
        <v>0</v>
      </c>
      <c r="P86" s="1">
        <f t="shared" si="14"/>
        <v>0</v>
      </c>
      <c r="Q86" s="1">
        <f t="shared" si="6"/>
        <v>0</v>
      </c>
      <c r="R86" s="48"/>
      <c r="S86" s="48"/>
      <c r="T86" s="48"/>
    </row>
    <row r="87" spans="1:20" s="22" customFormat="1" ht="89.25" hidden="1" customHeight="1" x14ac:dyDescent="0.25">
      <c r="A87" s="46"/>
      <c r="B87" s="46"/>
      <c r="C87" s="47"/>
      <c r="D87" s="47"/>
      <c r="E87" s="21"/>
      <c r="F87" s="21"/>
      <c r="G87" s="21"/>
      <c r="H87" s="21"/>
      <c r="I87" s="21"/>
      <c r="J87" s="21"/>
      <c r="K87" s="1"/>
      <c r="L87" s="1">
        <f t="shared" si="12"/>
        <v>0</v>
      </c>
      <c r="M87" s="1">
        <f t="shared" si="2"/>
        <v>0</v>
      </c>
      <c r="N87" s="1">
        <f t="shared" si="13"/>
        <v>0</v>
      </c>
      <c r="O87" s="1">
        <f t="shared" si="4"/>
        <v>0</v>
      </c>
      <c r="P87" s="1">
        <f t="shared" si="14"/>
        <v>0</v>
      </c>
      <c r="Q87" s="1">
        <f t="shared" si="6"/>
        <v>0</v>
      </c>
      <c r="R87" s="1"/>
      <c r="S87" s="1"/>
      <c r="T87" s="1"/>
    </row>
    <row r="88" spans="1:20" s="22" customFormat="1" ht="13.5" hidden="1" thickBot="1" x14ac:dyDescent="0.3">
      <c r="A88" s="26"/>
      <c r="B88" s="26"/>
      <c r="C88" s="27"/>
      <c r="D88" s="27"/>
      <c r="E88" s="28"/>
      <c r="F88" s="28"/>
      <c r="G88" s="28"/>
      <c r="H88" s="28"/>
      <c r="I88" s="28"/>
      <c r="J88" s="28"/>
      <c r="K88" s="1"/>
      <c r="L88" s="1">
        <f t="shared" si="12"/>
        <v>0</v>
      </c>
      <c r="M88" s="1">
        <f t="shared" si="2"/>
        <v>0</v>
      </c>
      <c r="N88" s="1">
        <f t="shared" si="13"/>
        <v>0</v>
      </c>
      <c r="O88" s="1">
        <f t="shared" si="4"/>
        <v>0</v>
      </c>
      <c r="P88" s="1">
        <f t="shared" si="14"/>
        <v>0</v>
      </c>
      <c r="Q88" s="1">
        <f t="shared" si="6"/>
        <v>0</v>
      </c>
      <c r="R88" s="1"/>
      <c r="S88" s="1"/>
      <c r="T88" s="1"/>
    </row>
    <row r="89" spans="1:20" s="22" customFormat="1" ht="13.5" thickBot="1" x14ac:dyDescent="0.3">
      <c r="A89" s="29"/>
      <c r="B89" s="29"/>
      <c r="C89" s="4"/>
      <c r="D89" s="4"/>
      <c r="E89" s="30"/>
      <c r="F89" s="30"/>
      <c r="G89" s="30"/>
      <c r="H89" s="30"/>
      <c r="I89" s="30"/>
      <c r="J89" s="30"/>
      <c r="K89" s="1"/>
      <c r="L89" s="1">
        <f t="shared" si="12"/>
        <v>0</v>
      </c>
      <c r="M89" s="1">
        <f t="shared" si="2"/>
        <v>0</v>
      </c>
      <c r="N89" s="1">
        <f t="shared" si="13"/>
        <v>0</v>
      </c>
      <c r="O89" s="1">
        <f t="shared" si="4"/>
        <v>0</v>
      </c>
      <c r="P89" s="1">
        <f t="shared" si="14"/>
        <v>0</v>
      </c>
      <c r="Q89" s="1">
        <f t="shared" si="6"/>
        <v>0</v>
      </c>
      <c r="R89" s="1"/>
      <c r="S89" s="1"/>
      <c r="T89" s="1"/>
    </row>
    <row r="90" spans="1:20" s="22" customFormat="1" ht="57.75" customHeight="1" x14ac:dyDescent="0.25">
      <c r="A90" s="14" t="s">
        <v>16</v>
      </c>
      <c r="B90" s="14"/>
      <c r="C90" s="15"/>
      <c r="D90" s="15"/>
      <c r="E90" s="16">
        <f t="shared" ref="E90:J90" si="17">SUM(E91:E93)</f>
        <v>540.6</v>
      </c>
      <c r="F90" s="16">
        <f t="shared" si="17"/>
        <v>696.3</v>
      </c>
      <c r="G90" s="16">
        <f t="shared" si="17"/>
        <v>534.1</v>
      </c>
      <c r="H90" s="16">
        <f t="shared" si="17"/>
        <v>64.599999999999994</v>
      </c>
      <c r="I90" s="16">
        <f t="shared" si="17"/>
        <v>598.79999999999995</v>
      </c>
      <c r="J90" s="16">
        <f t="shared" si="17"/>
        <v>68.3</v>
      </c>
      <c r="K90" s="1"/>
      <c r="L90" s="1">
        <f t="shared" si="12"/>
        <v>43.832432432432434</v>
      </c>
      <c r="M90" s="1">
        <f t="shared" si="2"/>
        <v>652.46756756756747</v>
      </c>
      <c r="N90" s="1">
        <f t="shared" si="13"/>
        <v>43.305405405405402</v>
      </c>
      <c r="O90" s="1">
        <f t="shared" si="4"/>
        <v>21.294594594594592</v>
      </c>
      <c r="P90" s="1">
        <f t="shared" si="14"/>
        <v>48.55135135135135</v>
      </c>
      <c r="Q90" s="1">
        <f t="shared" si="6"/>
        <v>19.748648648648647</v>
      </c>
      <c r="R90" s="1"/>
      <c r="S90" s="1"/>
      <c r="T90" s="1"/>
    </row>
    <row r="91" spans="1:20" s="22" customFormat="1" ht="75" customHeight="1" x14ac:dyDescent="0.25">
      <c r="A91" s="46" t="s">
        <v>66</v>
      </c>
      <c r="B91" s="46" t="s">
        <v>64</v>
      </c>
      <c r="C91" s="47">
        <v>913</v>
      </c>
      <c r="D91" s="47" t="s">
        <v>40</v>
      </c>
      <c r="E91" s="21">
        <v>540.6</v>
      </c>
      <c r="F91" s="21">
        <f>43.9</f>
        <v>43.9</v>
      </c>
      <c r="G91" s="21">
        <v>534.1</v>
      </c>
      <c r="H91" s="21">
        <f>43.4+3.4+17.8</f>
        <v>64.599999999999994</v>
      </c>
      <c r="I91" s="21">
        <v>598.79999999999995</v>
      </c>
      <c r="J91" s="21">
        <f>48.6+3.4+16.3</f>
        <v>68.3</v>
      </c>
      <c r="K91" s="1"/>
      <c r="L91" s="1">
        <f t="shared" si="12"/>
        <v>43.832432432432434</v>
      </c>
      <c r="M91" s="1">
        <f t="shared" si="2"/>
        <v>6.7567567567564879E-2</v>
      </c>
      <c r="N91" s="1">
        <f t="shared" si="13"/>
        <v>43.305405405405402</v>
      </c>
      <c r="O91" s="1">
        <f t="shared" si="4"/>
        <v>21.294594594594592</v>
      </c>
      <c r="P91" s="1">
        <f t="shared" si="14"/>
        <v>48.55135135135135</v>
      </c>
      <c r="Q91" s="1">
        <f t="shared" si="6"/>
        <v>19.748648648648647</v>
      </c>
      <c r="R91" s="1"/>
      <c r="S91" s="1"/>
      <c r="T91" s="1"/>
    </row>
    <row r="92" spans="1:20" s="22" customFormat="1" ht="75" customHeight="1" x14ac:dyDescent="0.25">
      <c r="A92" s="46" t="s">
        <v>119</v>
      </c>
      <c r="B92" s="58"/>
      <c r="C92" s="59"/>
      <c r="D92" s="59"/>
      <c r="E92" s="25"/>
      <c r="F92" s="25">
        <v>652.4</v>
      </c>
      <c r="G92" s="25"/>
      <c r="H92" s="25"/>
      <c r="I92" s="25"/>
      <c r="J92" s="25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s="22" customFormat="1" ht="15.75" customHeight="1" thickBot="1" x14ac:dyDescent="0.3">
      <c r="A93" s="60"/>
      <c r="B93" s="60"/>
      <c r="C93" s="61"/>
      <c r="D93" s="61"/>
      <c r="E93" s="62"/>
      <c r="F93" s="62"/>
      <c r="G93" s="62"/>
      <c r="H93" s="62"/>
      <c r="I93" s="62"/>
      <c r="J93" s="62"/>
      <c r="K93" s="1"/>
      <c r="L93" s="1">
        <f t="shared" si="12"/>
        <v>0</v>
      </c>
      <c r="M93" s="1">
        <f t="shared" si="2"/>
        <v>0</v>
      </c>
      <c r="N93" s="1">
        <f t="shared" si="13"/>
        <v>0</v>
      </c>
      <c r="O93" s="1">
        <f t="shared" si="4"/>
        <v>0</v>
      </c>
      <c r="P93" s="1">
        <f t="shared" si="14"/>
        <v>0</v>
      </c>
      <c r="Q93" s="1">
        <f t="shared" si="6"/>
        <v>0</v>
      </c>
      <c r="R93" s="1"/>
      <c r="S93" s="1"/>
      <c r="T93" s="1"/>
    </row>
    <row r="94" spans="1:20" s="22" customFormat="1" ht="15.75" customHeight="1" thickBot="1" x14ac:dyDescent="0.3">
      <c r="A94" s="18"/>
      <c r="B94" s="18"/>
      <c r="C94" s="9"/>
      <c r="D94" s="9"/>
      <c r="E94" s="13"/>
      <c r="F94" s="13"/>
      <c r="G94" s="13"/>
      <c r="H94" s="13"/>
      <c r="I94" s="13"/>
      <c r="J94" s="13"/>
      <c r="K94" s="1"/>
      <c r="L94" s="1">
        <f t="shared" si="12"/>
        <v>0</v>
      </c>
      <c r="M94" s="1">
        <f t="shared" si="2"/>
        <v>0</v>
      </c>
      <c r="N94" s="1">
        <f t="shared" si="13"/>
        <v>0</v>
      </c>
      <c r="O94" s="1">
        <f t="shared" si="4"/>
        <v>0</v>
      </c>
      <c r="P94" s="1">
        <f t="shared" si="14"/>
        <v>0</v>
      </c>
      <c r="Q94" s="1">
        <f t="shared" si="6"/>
        <v>0</v>
      </c>
      <c r="R94" s="1"/>
      <c r="S94" s="1"/>
      <c r="T94" s="1"/>
    </row>
    <row r="95" spans="1:20" s="67" customFormat="1" ht="21" customHeight="1" thickBot="1" x14ac:dyDescent="0.3">
      <c r="A95" s="63" t="s">
        <v>17</v>
      </c>
      <c r="B95" s="63"/>
      <c r="C95" s="64"/>
      <c r="D95" s="64"/>
      <c r="E95" s="65">
        <f t="shared" ref="E95:J95" si="18">SUM(E14,E19,E32,E78,E86,E90)</f>
        <v>680525.79999999993</v>
      </c>
      <c r="F95" s="65">
        <f t="shared" si="18"/>
        <v>30509</v>
      </c>
      <c r="G95" s="65">
        <f t="shared" si="18"/>
        <v>405777.2</v>
      </c>
      <c r="H95" s="65">
        <f t="shared" si="18"/>
        <v>9023.2000000000007</v>
      </c>
      <c r="I95" s="65">
        <f t="shared" si="18"/>
        <v>321003.60000000003</v>
      </c>
      <c r="J95" s="65">
        <f t="shared" si="18"/>
        <v>5093.2000000000007</v>
      </c>
      <c r="K95" s="66"/>
      <c r="L95" s="1">
        <f t="shared" si="12"/>
        <v>55177.767567567556</v>
      </c>
      <c r="M95" s="1">
        <f t="shared" si="2"/>
        <v>-24668.767567567556</v>
      </c>
      <c r="N95" s="1">
        <f t="shared" si="13"/>
        <v>32900.854054054056</v>
      </c>
      <c r="O95" s="1">
        <f t="shared" si="4"/>
        <v>-23877.654054054055</v>
      </c>
      <c r="P95" s="1">
        <f t="shared" si="14"/>
        <v>26027.318918918925</v>
      </c>
      <c r="Q95" s="1">
        <f t="shared" si="6"/>
        <v>-20934.118918918924</v>
      </c>
      <c r="R95" s="66"/>
      <c r="S95" s="66"/>
      <c r="T95" s="66"/>
    </row>
    <row r="96" spans="1:20" s="67" customFormat="1" ht="21" customHeight="1" thickBot="1" x14ac:dyDescent="0.3">
      <c r="A96" s="68"/>
      <c r="B96" s="68"/>
      <c r="C96" s="69"/>
      <c r="D96" s="69"/>
      <c r="E96" s="70"/>
      <c r="F96" s="70"/>
      <c r="G96" s="70"/>
      <c r="H96" s="70"/>
      <c r="I96" s="70"/>
      <c r="J96" s="70"/>
      <c r="K96" s="66"/>
      <c r="L96" s="1">
        <f t="shared" si="12"/>
        <v>0</v>
      </c>
      <c r="M96" s="1">
        <f t="shared" si="2"/>
        <v>0</v>
      </c>
      <c r="N96" s="1">
        <f t="shared" si="13"/>
        <v>0</v>
      </c>
      <c r="O96" s="1">
        <f t="shared" si="4"/>
        <v>0</v>
      </c>
      <c r="P96" s="1">
        <f t="shared" si="14"/>
        <v>0</v>
      </c>
      <c r="Q96" s="1">
        <f t="shared" si="6"/>
        <v>0</v>
      </c>
      <c r="R96" s="66"/>
      <c r="S96" s="66"/>
      <c r="T96" s="66"/>
    </row>
    <row r="97" spans="1:20" s="67" customFormat="1" ht="39" customHeight="1" x14ac:dyDescent="0.25">
      <c r="A97" s="14" t="s">
        <v>18</v>
      </c>
      <c r="B97" s="14"/>
      <c r="C97" s="15"/>
      <c r="D97" s="15"/>
      <c r="E97" s="16">
        <f t="shared" ref="E97:J97" si="19">SUM(E98:E101)</f>
        <v>4023.1</v>
      </c>
      <c r="F97" s="16">
        <f t="shared" si="19"/>
        <v>0</v>
      </c>
      <c r="G97" s="16">
        <f t="shared" si="19"/>
        <v>0</v>
      </c>
      <c r="H97" s="16">
        <f t="shared" si="19"/>
        <v>0</v>
      </c>
      <c r="I97" s="16">
        <f t="shared" si="19"/>
        <v>0</v>
      </c>
      <c r="J97" s="16">
        <f t="shared" si="19"/>
        <v>0</v>
      </c>
      <c r="K97" s="66"/>
      <c r="L97" s="1">
        <f t="shared" si="12"/>
        <v>326.19729729729733</v>
      </c>
      <c r="M97" s="1">
        <f t="shared" si="2"/>
        <v>-326.19729729729733</v>
      </c>
      <c r="N97" s="1">
        <f t="shared" si="13"/>
        <v>0</v>
      </c>
      <c r="O97" s="1">
        <f t="shared" si="4"/>
        <v>0</v>
      </c>
      <c r="P97" s="1">
        <f t="shared" si="14"/>
        <v>0</v>
      </c>
      <c r="Q97" s="1">
        <f t="shared" si="6"/>
        <v>0</v>
      </c>
      <c r="R97" s="66"/>
      <c r="S97" s="66"/>
      <c r="T97" s="66"/>
    </row>
    <row r="98" spans="1:20" s="29" customFormat="1" ht="153.75" customHeight="1" x14ac:dyDescent="0.25">
      <c r="A98" s="50" t="s">
        <v>80</v>
      </c>
      <c r="B98" s="46"/>
      <c r="C98" s="37"/>
      <c r="D98" s="37"/>
      <c r="E98" s="38">
        <f>1068.4-48.5</f>
        <v>1019.9000000000001</v>
      </c>
      <c r="F98" s="38"/>
      <c r="G98" s="21"/>
      <c r="H98" s="21"/>
      <c r="I98" s="21"/>
      <c r="J98" s="21"/>
      <c r="K98" s="48"/>
      <c r="L98" s="1">
        <f>E98*7.5/92.5</f>
        <v>82.694594594594605</v>
      </c>
      <c r="M98" s="1">
        <f>F98-L98</f>
        <v>-82.694594594594605</v>
      </c>
      <c r="N98" s="1"/>
      <c r="O98" s="1"/>
      <c r="P98" s="1"/>
      <c r="Q98" s="1"/>
      <c r="R98" s="48"/>
      <c r="S98" s="48"/>
      <c r="T98" s="48"/>
    </row>
    <row r="99" spans="1:20" s="29" customFormat="1" ht="123.75" customHeight="1" x14ac:dyDescent="0.25">
      <c r="A99" s="71" t="s">
        <v>111</v>
      </c>
      <c r="B99" s="58"/>
      <c r="C99" s="72"/>
      <c r="D99" s="72"/>
      <c r="E99" s="45">
        <f>1477.2-160.6</f>
        <v>1316.6000000000001</v>
      </c>
      <c r="F99" s="45"/>
      <c r="G99" s="25"/>
      <c r="H99" s="25"/>
      <c r="I99" s="25"/>
      <c r="J99" s="25"/>
      <c r="K99" s="48"/>
      <c r="L99" s="1"/>
      <c r="M99" s="1"/>
      <c r="N99" s="1"/>
      <c r="O99" s="1"/>
      <c r="P99" s="1"/>
      <c r="Q99" s="1"/>
      <c r="R99" s="48"/>
      <c r="S99" s="48"/>
      <c r="T99" s="48"/>
    </row>
    <row r="100" spans="1:20" s="29" customFormat="1" ht="123.75" customHeight="1" x14ac:dyDescent="0.25">
      <c r="A100" s="71" t="s">
        <v>114</v>
      </c>
      <c r="B100" s="58"/>
      <c r="C100" s="72"/>
      <c r="D100" s="72"/>
      <c r="E100" s="45">
        <v>1686.6</v>
      </c>
      <c r="F100" s="45"/>
      <c r="G100" s="25"/>
      <c r="H100" s="25"/>
      <c r="I100" s="25"/>
      <c r="J100" s="25"/>
      <c r="K100" s="48"/>
      <c r="L100" s="1"/>
      <c r="M100" s="1"/>
      <c r="N100" s="1"/>
      <c r="O100" s="1"/>
      <c r="P100" s="1"/>
      <c r="Q100" s="1"/>
      <c r="R100" s="48"/>
      <c r="S100" s="48"/>
      <c r="T100" s="48"/>
    </row>
    <row r="101" spans="1:20" s="67" customFormat="1" ht="13.5" thickBot="1" x14ac:dyDescent="0.3">
      <c r="A101" s="26"/>
      <c r="B101" s="26"/>
      <c r="C101" s="27"/>
      <c r="D101" s="27"/>
      <c r="E101" s="28"/>
      <c r="F101" s="28"/>
      <c r="G101" s="28"/>
      <c r="H101" s="28"/>
      <c r="I101" s="28"/>
      <c r="J101" s="28"/>
      <c r="K101" s="66"/>
      <c r="L101" s="1">
        <f t="shared" si="12"/>
        <v>0</v>
      </c>
      <c r="M101" s="1">
        <f t="shared" si="2"/>
        <v>0</v>
      </c>
      <c r="N101" s="1">
        <f t="shared" si="13"/>
        <v>0</v>
      </c>
      <c r="O101" s="1">
        <f t="shared" si="4"/>
        <v>0</v>
      </c>
      <c r="P101" s="1">
        <f t="shared" si="14"/>
        <v>0</v>
      </c>
      <c r="Q101" s="1">
        <f t="shared" si="6"/>
        <v>0</v>
      </c>
      <c r="R101" s="66"/>
      <c r="S101" s="66"/>
      <c r="T101" s="66"/>
    </row>
    <row r="102" spans="1:20" s="67" customFormat="1" ht="13.5" customHeight="1" thickBot="1" x14ac:dyDescent="0.3">
      <c r="A102" s="73"/>
      <c r="B102" s="73"/>
      <c r="C102" s="69"/>
      <c r="D102" s="69"/>
      <c r="E102" s="74"/>
      <c r="F102" s="74"/>
      <c r="G102" s="74"/>
      <c r="H102" s="74"/>
      <c r="I102" s="74"/>
      <c r="J102" s="74"/>
      <c r="K102" s="66"/>
      <c r="L102" s="1">
        <f t="shared" si="12"/>
        <v>0</v>
      </c>
      <c r="M102" s="1">
        <f t="shared" si="2"/>
        <v>0</v>
      </c>
      <c r="N102" s="1">
        <f t="shared" si="13"/>
        <v>0</v>
      </c>
      <c r="O102" s="1">
        <f t="shared" si="4"/>
        <v>0</v>
      </c>
      <c r="P102" s="1">
        <f t="shared" si="14"/>
        <v>0</v>
      </c>
      <c r="Q102" s="1">
        <f t="shared" si="6"/>
        <v>0</v>
      </c>
      <c r="R102" s="66"/>
      <c r="S102" s="66"/>
      <c r="T102" s="66"/>
    </row>
    <row r="103" spans="1:20" s="67" customFormat="1" ht="30.75" hidden="1" customHeight="1" x14ac:dyDescent="0.25">
      <c r="A103" s="14" t="s">
        <v>19</v>
      </c>
      <c r="B103" s="14"/>
      <c r="C103" s="15"/>
      <c r="D103" s="15"/>
      <c r="E103" s="16">
        <f t="shared" ref="E103:J103" si="20">SUM(E104:E106)</f>
        <v>0</v>
      </c>
      <c r="F103" s="16">
        <f t="shared" si="20"/>
        <v>0</v>
      </c>
      <c r="G103" s="16">
        <f t="shared" si="20"/>
        <v>0</v>
      </c>
      <c r="H103" s="16">
        <f t="shared" si="20"/>
        <v>0</v>
      </c>
      <c r="I103" s="16">
        <f t="shared" si="20"/>
        <v>0</v>
      </c>
      <c r="J103" s="16">
        <f t="shared" si="20"/>
        <v>0</v>
      </c>
      <c r="K103" s="66"/>
      <c r="L103" s="1">
        <f t="shared" si="12"/>
        <v>0</v>
      </c>
      <c r="M103" s="1">
        <f t="shared" si="2"/>
        <v>0</v>
      </c>
      <c r="N103" s="1">
        <f t="shared" si="13"/>
        <v>0</v>
      </c>
      <c r="O103" s="1">
        <f t="shared" si="4"/>
        <v>0</v>
      </c>
      <c r="P103" s="1">
        <f t="shared" si="14"/>
        <v>0</v>
      </c>
      <c r="Q103" s="1">
        <f t="shared" si="6"/>
        <v>0</v>
      </c>
      <c r="R103" s="66"/>
      <c r="S103" s="66"/>
      <c r="T103" s="66"/>
    </row>
    <row r="104" spans="1:20" s="29" customFormat="1" ht="120" hidden="1" customHeight="1" x14ac:dyDescent="0.25">
      <c r="A104" s="75"/>
      <c r="B104" s="75"/>
      <c r="C104" s="47"/>
      <c r="D104" s="47"/>
      <c r="E104" s="21"/>
      <c r="F104" s="21"/>
      <c r="G104" s="21"/>
      <c r="H104" s="21"/>
      <c r="I104" s="21"/>
      <c r="J104" s="21"/>
      <c r="K104" s="48"/>
      <c r="L104" s="1">
        <f t="shared" si="12"/>
        <v>0</v>
      </c>
      <c r="M104" s="1">
        <f t="shared" si="2"/>
        <v>0</v>
      </c>
      <c r="N104" s="1">
        <f t="shared" si="13"/>
        <v>0</v>
      </c>
      <c r="O104" s="1">
        <f t="shared" si="4"/>
        <v>0</v>
      </c>
      <c r="P104" s="1">
        <f t="shared" si="14"/>
        <v>0</v>
      </c>
      <c r="Q104" s="1">
        <f t="shared" si="6"/>
        <v>0</v>
      </c>
      <c r="R104" s="48"/>
      <c r="S104" s="48"/>
      <c r="T104" s="48"/>
    </row>
    <row r="105" spans="1:20" s="29" customFormat="1" ht="72.75" hidden="1" customHeight="1" x14ac:dyDescent="0.25">
      <c r="A105" s="75"/>
      <c r="B105" s="75"/>
      <c r="C105" s="47"/>
      <c r="D105" s="47"/>
      <c r="E105" s="21"/>
      <c r="F105" s="21"/>
      <c r="G105" s="21"/>
      <c r="H105" s="21"/>
      <c r="I105" s="21"/>
      <c r="J105" s="21"/>
      <c r="K105" s="48"/>
      <c r="L105" s="1">
        <f t="shared" si="12"/>
        <v>0</v>
      </c>
      <c r="M105" s="1">
        <f t="shared" si="2"/>
        <v>0</v>
      </c>
      <c r="N105" s="1">
        <f t="shared" si="13"/>
        <v>0</v>
      </c>
      <c r="O105" s="1">
        <f t="shared" si="4"/>
        <v>0</v>
      </c>
      <c r="P105" s="1">
        <f t="shared" si="14"/>
        <v>0</v>
      </c>
      <c r="Q105" s="1">
        <f t="shared" si="6"/>
        <v>0</v>
      </c>
      <c r="R105" s="48"/>
      <c r="S105" s="48"/>
      <c r="T105" s="48"/>
    </row>
    <row r="106" spans="1:20" s="67" customFormat="1" ht="15" hidden="1" customHeight="1" thickBot="1" x14ac:dyDescent="0.3">
      <c r="A106" s="26"/>
      <c r="B106" s="26"/>
      <c r="C106" s="27"/>
      <c r="D106" s="27"/>
      <c r="E106" s="76"/>
      <c r="F106" s="76"/>
      <c r="G106" s="76"/>
      <c r="H106" s="76"/>
      <c r="I106" s="76"/>
      <c r="J106" s="76"/>
      <c r="K106" s="66"/>
      <c r="L106" s="1">
        <f t="shared" si="12"/>
        <v>0</v>
      </c>
      <c r="M106" s="1">
        <f t="shared" ref="M106:M115" si="21">F106-L106</f>
        <v>0</v>
      </c>
      <c r="N106" s="1">
        <f t="shared" si="13"/>
        <v>0</v>
      </c>
      <c r="O106" s="1">
        <f t="shared" ref="O106:O115" si="22">H106-N106</f>
        <v>0</v>
      </c>
      <c r="P106" s="1">
        <f t="shared" si="14"/>
        <v>0</v>
      </c>
      <c r="Q106" s="1">
        <f t="shared" ref="Q106:Q115" si="23">J106-P106</f>
        <v>0</v>
      </c>
      <c r="R106" s="66"/>
      <c r="S106" s="66"/>
      <c r="T106" s="66"/>
    </row>
    <row r="107" spans="1:20" s="67" customFormat="1" ht="15.75" hidden="1" customHeight="1" thickBot="1" x14ac:dyDescent="0.3">
      <c r="A107" s="29"/>
      <c r="B107" s="29"/>
      <c r="C107" s="4"/>
      <c r="D107" s="4"/>
      <c r="E107" s="74"/>
      <c r="F107" s="74"/>
      <c r="G107" s="74"/>
      <c r="H107" s="74"/>
      <c r="I107" s="74"/>
      <c r="J107" s="74"/>
      <c r="K107" s="66"/>
      <c r="L107" s="1">
        <f t="shared" si="12"/>
        <v>0</v>
      </c>
      <c r="M107" s="1">
        <f t="shared" si="21"/>
        <v>0</v>
      </c>
      <c r="N107" s="1">
        <f t="shared" si="13"/>
        <v>0</v>
      </c>
      <c r="O107" s="1">
        <f t="shared" si="22"/>
        <v>0</v>
      </c>
      <c r="P107" s="1">
        <f t="shared" si="14"/>
        <v>0</v>
      </c>
      <c r="Q107" s="1">
        <f t="shared" si="23"/>
        <v>0</v>
      </c>
      <c r="R107" s="66"/>
      <c r="S107" s="66"/>
      <c r="T107" s="66"/>
    </row>
    <row r="108" spans="1:20" s="18" customFormat="1" ht="33.75" customHeight="1" x14ac:dyDescent="0.25">
      <c r="A108" s="77" t="s">
        <v>20</v>
      </c>
      <c r="B108" s="77"/>
      <c r="C108" s="15"/>
      <c r="D108" s="15"/>
      <c r="E108" s="16">
        <f>SUM(E109:E110)</f>
        <v>10852.7</v>
      </c>
      <c r="F108" s="16">
        <f>SUM(F109:F110)</f>
        <v>0</v>
      </c>
      <c r="G108" s="16"/>
      <c r="H108" s="16">
        <f>SUM(H109:H110)</f>
        <v>0</v>
      </c>
      <c r="I108" s="16">
        <f>SUM(I109:I110)</f>
        <v>0</v>
      </c>
      <c r="J108" s="16">
        <f>SUM(J109:J110)</f>
        <v>0</v>
      </c>
      <c r="K108" s="17"/>
      <c r="L108" s="1">
        <f t="shared" si="12"/>
        <v>879.9486486486486</v>
      </c>
      <c r="M108" s="1">
        <f t="shared" si="21"/>
        <v>-879.9486486486486</v>
      </c>
      <c r="N108" s="1">
        <f t="shared" si="13"/>
        <v>0</v>
      </c>
      <c r="O108" s="1">
        <f t="shared" si="22"/>
        <v>0</v>
      </c>
      <c r="P108" s="1">
        <f t="shared" si="14"/>
        <v>0</v>
      </c>
      <c r="Q108" s="1">
        <f t="shared" si="23"/>
        <v>0</v>
      </c>
      <c r="R108" s="17"/>
      <c r="S108" s="17"/>
      <c r="T108" s="17"/>
    </row>
    <row r="109" spans="1:20" s="29" customFormat="1" ht="64.5" customHeight="1" x14ac:dyDescent="0.25">
      <c r="A109" s="50" t="s">
        <v>81</v>
      </c>
      <c r="B109" s="46"/>
      <c r="C109" s="37"/>
      <c r="D109" s="37"/>
      <c r="E109" s="38">
        <f>13234.9-2382.2</f>
        <v>10852.7</v>
      </c>
      <c r="F109" s="38"/>
      <c r="G109" s="21"/>
      <c r="H109" s="21"/>
      <c r="I109" s="21"/>
      <c r="J109" s="21"/>
      <c r="K109" s="48"/>
      <c r="L109" s="1">
        <f>E109*7.5/92.5</f>
        <v>879.9486486486486</v>
      </c>
      <c r="M109" s="1">
        <f>F109-L109</f>
        <v>-879.9486486486486</v>
      </c>
      <c r="N109" s="1"/>
      <c r="O109" s="1"/>
      <c r="P109" s="1"/>
      <c r="Q109" s="1"/>
      <c r="R109" s="48"/>
      <c r="S109" s="48"/>
      <c r="T109" s="48"/>
    </row>
    <row r="110" spans="1:20" s="40" customFormat="1" ht="12" customHeight="1" thickBot="1" x14ac:dyDescent="0.3">
      <c r="A110" s="78"/>
      <c r="B110" s="78"/>
      <c r="C110" s="79"/>
      <c r="D110" s="79"/>
      <c r="E110" s="80"/>
      <c r="F110" s="80"/>
      <c r="G110" s="80"/>
      <c r="H110" s="80"/>
      <c r="I110" s="80"/>
      <c r="J110" s="80"/>
      <c r="K110" s="39"/>
      <c r="L110" s="1">
        <f t="shared" si="12"/>
        <v>0</v>
      </c>
      <c r="M110" s="1">
        <f t="shared" si="21"/>
        <v>0</v>
      </c>
      <c r="N110" s="1">
        <f t="shared" si="13"/>
        <v>0</v>
      </c>
      <c r="O110" s="1">
        <f t="shared" si="22"/>
        <v>0</v>
      </c>
      <c r="P110" s="1">
        <f t="shared" si="14"/>
        <v>0</v>
      </c>
      <c r="Q110" s="1">
        <f t="shared" si="23"/>
        <v>0</v>
      </c>
      <c r="R110" s="39"/>
      <c r="S110" s="39"/>
      <c r="T110" s="39"/>
    </row>
    <row r="111" spans="1:20" s="40" customFormat="1" ht="13.5" thickBot="1" x14ac:dyDescent="0.3">
      <c r="A111" s="81"/>
      <c r="B111" s="81"/>
      <c r="C111" s="82"/>
      <c r="D111" s="82"/>
      <c r="E111" s="83"/>
      <c r="F111" s="83"/>
      <c r="G111" s="83"/>
      <c r="H111" s="83"/>
      <c r="I111" s="83"/>
      <c r="J111" s="83"/>
      <c r="K111" s="39"/>
      <c r="L111" s="1">
        <f t="shared" si="12"/>
        <v>0</v>
      </c>
      <c r="M111" s="1">
        <f t="shared" si="21"/>
        <v>0</v>
      </c>
      <c r="N111" s="1">
        <f t="shared" si="13"/>
        <v>0</v>
      </c>
      <c r="O111" s="1">
        <f t="shared" si="22"/>
        <v>0</v>
      </c>
      <c r="P111" s="1">
        <f t="shared" si="14"/>
        <v>0</v>
      </c>
      <c r="Q111" s="1">
        <f t="shared" si="23"/>
        <v>0</v>
      </c>
      <c r="R111" s="39"/>
      <c r="S111" s="39"/>
      <c r="T111" s="39"/>
    </row>
    <row r="112" spans="1:20" s="18" customFormat="1" ht="30.75" customHeight="1" x14ac:dyDescent="0.25">
      <c r="A112" s="77" t="s">
        <v>21</v>
      </c>
      <c r="B112" s="77"/>
      <c r="C112" s="15"/>
      <c r="D112" s="15"/>
      <c r="E112" s="16">
        <f t="shared" ref="E112:J112" si="24">SUM(E113:E118)</f>
        <v>5040.3999999999996</v>
      </c>
      <c r="F112" s="16">
        <f t="shared" si="24"/>
        <v>516.4</v>
      </c>
      <c r="G112" s="16">
        <f t="shared" si="24"/>
        <v>57176.4</v>
      </c>
      <c r="H112" s="16">
        <f t="shared" si="24"/>
        <v>0</v>
      </c>
      <c r="I112" s="16">
        <f t="shared" si="24"/>
        <v>91.5</v>
      </c>
      <c r="J112" s="16">
        <f t="shared" si="24"/>
        <v>0</v>
      </c>
      <c r="K112" s="17"/>
      <c r="L112" s="1">
        <f t="shared" si="12"/>
        <v>408.68108108108106</v>
      </c>
      <c r="M112" s="1">
        <f t="shared" si="21"/>
        <v>107.71891891891892</v>
      </c>
      <c r="N112" s="1">
        <f t="shared" si="13"/>
        <v>4635.9243243243245</v>
      </c>
      <c r="O112" s="1">
        <f t="shared" si="22"/>
        <v>-4635.9243243243245</v>
      </c>
      <c r="P112" s="1">
        <f t="shared" si="14"/>
        <v>7.4189189189189193</v>
      </c>
      <c r="Q112" s="1">
        <f t="shared" si="23"/>
        <v>-7.4189189189189193</v>
      </c>
      <c r="R112" s="17"/>
      <c r="S112" s="17"/>
      <c r="T112" s="17"/>
    </row>
    <row r="113" spans="1:20" s="29" customFormat="1" ht="56.25" customHeight="1" x14ac:dyDescent="0.25">
      <c r="A113" s="49" t="s">
        <v>13</v>
      </c>
      <c r="B113" s="49" t="s">
        <v>62</v>
      </c>
      <c r="C113" s="20">
        <v>914</v>
      </c>
      <c r="D113" s="20" t="s">
        <v>37</v>
      </c>
      <c r="E113" s="38">
        <v>0</v>
      </c>
      <c r="F113" s="38"/>
      <c r="G113" s="38">
        <v>91.5</v>
      </c>
      <c r="H113" s="38"/>
      <c r="I113" s="38">
        <v>91.5</v>
      </c>
      <c r="J113" s="38"/>
      <c r="K113" s="48"/>
      <c r="L113" s="1">
        <f t="shared" si="12"/>
        <v>0</v>
      </c>
      <c r="M113" s="1">
        <f t="shared" si="21"/>
        <v>0</v>
      </c>
      <c r="N113" s="1">
        <f t="shared" si="13"/>
        <v>7.4189189189189193</v>
      </c>
      <c r="O113" s="1">
        <f t="shared" si="22"/>
        <v>-7.4189189189189193</v>
      </c>
      <c r="P113" s="1">
        <f t="shared" si="14"/>
        <v>7.4189189189189193</v>
      </c>
      <c r="Q113" s="1">
        <f t="shared" si="23"/>
        <v>-7.4189189189189193</v>
      </c>
      <c r="R113" s="48"/>
      <c r="S113" s="48"/>
      <c r="T113" s="48"/>
    </row>
    <row r="114" spans="1:20" s="29" customFormat="1" ht="102" customHeight="1" x14ac:dyDescent="0.25">
      <c r="A114" s="49" t="s">
        <v>84</v>
      </c>
      <c r="B114" s="49"/>
      <c r="C114" s="20"/>
      <c r="D114" s="20"/>
      <c r="E114" s="38">
        <v>2833.5</v>
      </c>
      <c r="F114" s="38">
        <v>516.4</v>
      </c>
      <c r="G114" s="38">
        <v>57084.9</v>
      </c>
      <c r="H114" s="38"/>
      <c r="I114" s="38"/>
      <c r="J114" s="38"/>
      <c r="K114" s="48"/>
      <c r="L114" s="1">
        <f t="shared" si="12"/>
        <v>229.74324324324326</v>
      </c>
      <c r="M114" s="1">
        <f t="shared" si="21"/>
        <v>286.65675675675675</v>
      </c>
      <c r="N114" s="1">
        <f t="shared" si="13"/>
        <v>4628.5054054054053</v>
      </c>
      <c r="O114" s="1">
        <f t="shared" si="22"/>
        <v>-4628.5054054054053</v>
      </c>
      <c r="P114" s="1">
        <f t="shared" si="14"/>
        <v>0</v>
      </c>
      <c r="Q114" s="1">
        <f t="shared" si="23"/>
        <v>0</v>
      </c>
      <c r="R114" s="48"/>
      <c r="S114" s="48"/>
      <c r="T114" s="48"/>
    </row>
    <row r="115" spans="1:20" s="29" customFormat="1" ht="102" customHeight="1" x14ac:dyDescent="0.25">
      <c r="A115" s="53" t="s">
        <v>85</v>
      </c>
      <c r="B115" s="53"/>
      <c r="C115" s="24"/>
      <c r="D115" s="24"/>
      <c r="E115" s="45">
        <v>2206.9</v>
      </c>
      <c r="F115" s="45"/>
      <c r="G115" s="45"/>
      <c r="H115" s="45"/>
      <c r="I115" s="45"/>
      <c r="J115" s="45"/>
      <c r="K115" s="48"/>
      <c r="L115" s="1">
        <f t="shared" si="12"/>
        <v>178.93783783783783</v>
      </c>
      <c r="M115" s="1">
        <f t="shared" si="21"/>
        <v>-178.93783783783783</v>
      </c>
      <c r="N115" s="1">
        <f t="shared" si="13"/>
        <v>0</v>
      </c>
      <c r="O115" s="1">
        <f t="shared" si="22"/>
        <v>0</v>
      </c>
      <c r="P115" s="1">
        <f t="shared" si="14"/>
        <v>0</v>
      </c>
      <c r="Q115" s="1">
        <f t="shared" si="23"/>
        <v>0</v>
      </c>
      <c r="R115" s="48"/>
      <c r="S115" s="48"/>
      <c r="T115" s="48"/>
    </row>
    <row r="116" spans="1:20" s="29" customFormat="1" ht="64.5" customHeight="1" x14ac:dyDescent="0.25">
      <c r="A116" s="50" t="s">
        <v>98</v>
      </c>
      <c r="B116" s="46"/>
      <c r="C116" s="37"/>
      <c r="D116" s="37"/>
      <c r="E116" s="38">
        <f>30175.9-30175.9</f>
        <v>0</v>
      </c>
      <c r="F116" s="38"/>
      <c r="G116" s="21"/>
      <c r="H116" s="21"/>
      <c r="I116" s="21"/>
      <c r="J116" s="21"/>
      <c r="K116" s="48"/>
      <c r="L116" s="1">
        <f>E116*1/99</f>
        <v>0</v>
      </c>
      <c r="M116" s="1">
        <f>F116-L116</f>
        <v>0</v>
      </c>
      <c r="N116" s="1"/>
      <c r="O116" s="1"/>
      <c r="P116" s="1"/>
      <c r="Q116" s="1"/>
      <c r="R116" s="48"/>
      <c r="S116" s="48"/>
      <c r="T116" s="48"/>
    </row>
    <row r="117" spans="1:20" s="29" customFormat="1" ht="64.5" customHeight="1" x14ac:dyDescent="0.25">
      <c r="A117" s="50" t="s">
        <v>99</v>
      </c>
      <c r="B117" s="46"/>
      <c r="C117" s="37"/>
      <c r="D117" s="37"/>
      <c r="E117" s="38">
        <f>61668.1-61668.1</f>
        <v>0</v>
      </c>
      <c r="F117" s="38"/>
      <c r="G117" s="21"/>
      <c r="H117" s="21"/>
      <c r="I117" s="21"/>
      <c r="J117" s="21"/>
      <c r="K117" s="48"/>
      <c r="L117" s="1">
        <f>E117*1/99</f>
        <v>0</v>
      </c>
      <c r="M117" s="1">
        <f>F117-L117</f>
        <v>0</v>
      </c>
      <c r="N117" s="1"/>
      <c r="O117" s="1"/>
      <c r="P117" s="1"/>
      <c r="Q117" s="1"/>
      <c r="R117" s="48"/>
      <c r="S117" s="48"/>
      <c r="T117" s="48"/>
    </row>
    <row r="118" spans="1:20" s="22" customFormat="1" ht="13.5" thickBot="1" x14ac:dyDescent="0.3">
      <c r="A118" s="84"/>
      <c r="B118" s="84"/>
      <c r="C118" s="27"/>
      <c r="D118" s="27"/>
      <c r="E118" s="28"/>
      <c r="F118" s="28"/>
      <c r="G118" s="28"/>
      <c r="H118" s="28"/>
      <c r="I118" s="28"/>
      <c r="J118" s="28"/>
      <c r="K118" s="1"/>
      <c r="L118" s="1">
        <f t="shared" ref="L118:L154" si="25">E118*7.5/92.5</f>
        <v>0</v>
      </c>
      <c r="M118" s="1">
        <f t="shared" ref="M118:M154" si="26">F118-L118</f>
        <v>0</v>
      </c>
      <c r="N118" s="1">
        <f t="shared" ref="N118:N154" si="27">G118*7.5/92.5</f>
        <v>0</v>
      </c>
      <c r="O118" s="1">
        <f t="shared" ref="O118:O154" si="28">H118-N118</f>
        <v>0</v>
      </c>
      <c r="P118" s="1">
        <f t="shared" ref="P118:P154" si="29">I118*7.5/92.5</f>
        <v>0</v>
      </c>
      <c r="Q118" s="1">
        <f t="shared" ref="Q118:Q154" si="30">J118-P118</f>
        <v>0</v>
      </c>
      <c r="R118" s="1"/>
      <c r="S118" s="1"/>
      <c r="T118" s="1"/>
    </row>
    <row r="119" spans="1:20" s="22" customFormat="1" ht="13.5" thickBot="1" x14ac:dyDescent="0.3">
      <c r="A119" s="85"/>
      <c r="B119" s="85"/>
      <c r="C119" s="4"/>
      <c r="D119" s="4"/>
      <c r="E119" s="30"/>
      <c r="F119" s="30"/>
      <c r="G119" s="30"/>
      <c r="H119" s="30"/>
      <c r="I119" s="30"/>
      <c r="J119" s="30"/>
      <c r="K119" s="1"/>
      <c r="L119" s="1">
        <f t="shared" si="25"/>
        <v>0</v>
      </c>
      <c r="M119" s="1">
        <f t="shared" si="26"/>
        <v>0</v>
      </c>
      <c r="N119" s="1">
        <f t="shared" si="27"/>
        <v>0</v>
      </c>
      <c r="O119" s="1">
        <f t="shared" si="28"/>
        <v>0</v>
      </c>
      <c r="P119" s="1">
        <f t="shared" si="29"/>
        <v>0</v>
      </c>
      <c r="Q119" s="1">
        <f t="shared" si="30"/>
        <v>0</v>
      </c>
      <c r="R119" s="1"/>
      <c r="S119" s="1"/>
      <c r="T119" s="1"/>
    </row>
    <row r="120" spans="1:20" s="18" customFormat="1" ht="21" hidden="1" customHeight="1" x14ac:dyDescent="0.25">
      <c r="A120" s="77" t="s">
        <v>22</v>
      </c>
      <c r="B120" s="77"/>
      <c r="C120" s="15"/>
      <c r="D120" s="15"/>
      <c r="E120" s="16">
        <f t="shared" ref="E120:J120" si="31">SUM(E121:E122)</f>
        <v>0</v>
      </c>
      <c r="F120" s="16">
        <f t="shared" si="31"/>
        <v>0</v>
      </c>
      <c r="G120" s="16">
        <f t="shared" si="31"/>
        <v>0</v>
      </c>
      <c r="H120" s="16">
        <f t="shared" si="31"/>
        <v>0</v>
      </c>
      <c r="I120" s="16">
        <f t="shared" si="31"/>
        <v>0</v>
      </c>
      <c r="J120" s="16">
        <f t="shared" si="31"/>
        <v>0</v>
      </c>
      <c r="K120" s="17"/>
      <c r="L120" s="1">
        <f t="shared" si="25"/>
        <v>0</v>
      </c>
      <c r="M120" s="1">
        <f t="shared" si="26"/>
        <v>0</v>
      </c>
      <c r="N120" s="1">
        <f t="shared" si="27"/>
        <v>0</v>
      </c>
      <c r="O120" s="1">
        <f t="shared" si="28"/>
        <v>0</v>
      </c>
      <c r="P120" s="1">
        <f t="shared" si="29"/>
        <v>0</v>
      </c>
      <c r="Q120" s="1">
        <f t="shared" si="30"/>
        <v>0</v>
      </c>
      <c r="R120" s="17"/>
      <c r="S120" s="17"/>
      <c r="T120" s="17"/>
    </row>
    <row r="121" spans="1:20" s="29" customFormat="1" ht="100.5" hidden="1" customHeight="1" x14ac:dyDescent="0.25">
      <c r="A121" s="46"/>
      <c r="B121" s="46"/>
      <c r="C121" s="47"/>
      <c r="D121" s="47"/>
      <c r="E121" s="21"/>
      <c r="F121" s="21"/>
      <c r="G121" s="21"/>
      <c r="H121" s="21"/>
      <c r="I121" s="21"/>
      <c r="J121" s="21"/>
      <c r="K121" s="48"/>
      <c r="L121" s="1">
        <f t="shared" si="25"/>
        <v>0</v>
      </c>
      <c r="M121" s="1">
        <f t="shared" si="26"/>
        <v>0</v>
      </c>
      <c r="N121" s="1">
        <f t="shared" si="27"/>
        <v>0</v>
      </c>
      <c r="O121" s="1">
        <f t="shared" si="28"/>
        <v>0</v>
      </c>
      <c r="P121" s="1">
        <f t="shared" si="29"/>
        <v>0</v>
      </c>
      <c r="Q121" s="1">
        <f t="shared" si="30"/>
        <v>0</v>
      </c>
      <c r="R121" s="48"/>
      <c r="S121" s="48"/>
      <c r="T121" s="48"/>
    </row>
    <row r="122" spans="1:20" s="22" customFormat="1" ht="13.5" hidden="1" thickBot="1" x14ac:dyDescent="0.3">
      <c r="A122" s="84"/>
      <c r="B122" s="84"/>
      <c r="C122" s="27"/>
      <c r="D122" s="27"/>
      <c r="E122" s="28"/>
      <c r="F122" s="28"/>
      <c r="G122" s="28"/>
      <c r="H122" s="28"/>
      <c r="I122" s="28"/>
      <c r="J122" s="28"/>
      <c r="K122" s="1"/>
      <c r="L122" s="1">
        <f t="shared" si="25"/>
        <v>0</v>
      </c>
      <c r="M122" s="1">
        <f t="shared" si="26"/>
        <v>0</v>
      </c>
      <c r="N122" s="1">
        <f t="shared" si="27"/>
        <v>0</v>
      </c>
      <c r="O122" s="1">
        <f t="shared" si="28"/>
        <v>0</v>
      </c>
      <c r="P122" s="1">
        <f t="shared" si="29"/>
        <v>0</v>
      </c>
      <c r="Q122" s="1">
        <f t="shared" si="30"/>
        <v>0</v>
      </c>
      <c r="R122" s="1"/>
      <c r="S122" s="1"/>
      <c r="T122" s="1"/>
    </row>
    <row r="123" spans="1:20" s="22" customFormat="1" ht="13.5" hidden="1" thickBot="1" x14ac:dyDescent="0.3">
      <c r="A123" s="85"/>
      <c r="B123" s="85"/>
      <c r="C123" s="4"/>
      <c r="D123" s="4"/>
      <c r="E123" s="30"/>
      <c r="F123" s="30"/>
      <c r="G123" s="30"/>
      <c r="H123" s="30"/>
      <c r="I123" s="30"/>
      <c r="J123" s="30"/>
      <c r="K123" s="1"/>
      <c r="L123" s="1">
        <f t="shared" si="25"/>
        <v>0</v>
      </c>
      <c r="M123" s="1">
        <f t="shared" si="26"/>
        <v>0</v>
      </c>
      <c r="N123" s="1">
        <f t="shared" si="27"/>
        <v>0</v>
      </c>
      <c r="O123" s="1">
        <f t="shared" si="28"/>
        <v>0</v>
      </c>
      <c r="P123" s="1">
        <f t="shared" si="29"/>
        <v>0</v>
      </c>
      <c r="Q123" s="1">
        <f t="shared" si="30"/>
        <v>0</v>
      </c>
      <c r="R123" s="1"/>
      <c r="S123" s="1"/>
      <c r="T123" s="1"/>
    </row>
    <row r="124" spans="1:20" s="18" customFormat="1" ht="26.25" hidden="1" customHeight="1" x14ac:dyDescent="0.25">
      <c r="A124" s="77" t="s">
        <v>23</v>
      </c>
      <c r="B124" s="77"/>
      <c r="C124" s="15"/>
      <c r="D124" s="15"/>
      <c r="E124" s="16">
        <f t="shared" ref="E124:J124" si="32">SUM(E125:E126)</f>
        <v>0</v>
      </c>
      <c r="F124" s="16">
        <f t="shared" si="32"/>
        <v>0</v>
      </c>
      <c r="G124" s="16">
        <f t="shared" si="32"/>
        <v>0</v>
      </c>
      <c r="H124" s="16">
        <f t="shared" si="32"/>
        <v>0</v>
      </c>
      <c r="I124" s="16">
        <f t="shared" si="32"/>
        <v>0</v>
      </c>
      <c r="J124" s="16">
        <f t="shared" si="32"/>
        <v>0</v>
      </c>
      <c r="K124" s="17"/>
      <c r="L124" s="1">
        <f t="shared" si="25"/>
        <v>0</v>
      </c>
      <c r="M124" s="1">
        <f t="shared" si="26"/>
        <v>0</v>
      </c>
      <c r="N124" s="1">
        <f t="shared" si="27"/>
        <v>0</v>
      </c>
      <c r="O124" s="1">
        <f t="shared" si="28"/>
        <v>0</v>
      </c>
      <c r="P124" s="1">
        <f t="shared" si="29"/>
        <v>0</v>
      </c>
      <c r="Q124" s="1">
        <f t="shared" si="30"/>
        <v>0</v>
      </c>
      <c r="R124" s="17"/>
      <c r="S124" s="17"/>
      <c r="T124" s="17"/>
    </row>
    <row r="125" spans="1:20" s="29" customFormat="1" ht="91.5" hidden="1" customHeight="1" x14ac:dyDescent="0.25">
      <c r="A125" s="75" t="s">
        <v>100</v>
      </c>
      <c r="B125" s="75" t="s">
        <v>62</v>
      </c>
      <c r="C125" s="47">
        <v>914</v>
      </c>
      <c r="D125" s="47" t="s">
        <v>42</v>
      </c>
      <c r="E125" s="21">
        <v>0</v>
      </c>
      <c r="F125" s="21"/>
      <c r="G125" s="21"/>
      <c r="H125" s="21"/>
      <c r="I125" s="21"/>
      <c r="J125" s="21"/>
      <c r="K125" s="48"/>
      <c r="L125" s="1">
        <f t="shared" si="25"/>
        <v>0</v>
      </c>
      <c r="M125" s="1">
        <f t="shared" si="26"/>
        <v>0</v>
      </c>
      <c r="N125" s="1">
        <f t="shared" si="27"/>
        <v>0</v>
      </c>
      <c r="O125" s="1">
        <f t="shared" si="28"/>
        <v>0</v>
      </c>
      <c r="P125" s="1">
        <f t="shared" si="29"/>
        <v>0</v>
      </c>
      <c r="Q125" s="1">
        <f t="shared" si="30"/>
        <v>0</v>
      </c>
      <c r="R125" s="48"/>
      <c r="S125" s="48"/>
      <c r="T125" s="48"/>
    </row>
    <row r="126" spans="1:20" s="22" customFormat="1" ht="13.5" hidden="1" thickBot="1" x14ac:dyDescent="0.3">
      <c r="A126" s="84"/>
      <c r="B126" s="84"/>
      <c r="C126" s="27"/>
      <c r="D126" s="27"/>
      <c r="E126" s="28"/>
      <c r="F126" s="28"/>
      <c r="G126" s="28"/>
      <c r="H126" s="28"/>
      <c r="I126" s="28"/>
      <c r="J126" s="28"/>
      <c r="K126" s="1"/>
      <c r="L126" s="1">
        <f t="shared" si="25"/>
        <v>0</v>
      </c>
      <c r="M126" s="1">
        <f t="shared" si="26"/>
        <v>0</v>
      </c>
      <c r="N126" s="1">
        <f t="shared" si="27"/>
        <v>0</v>
      </c>
      <c r="O126" s="1">
        <f t="shared" si="28"/>
        <v>0</v>
      </c>
      <c r="P126" s="1">
        <f t="shared" si="29"/>
        <v>0</v>
      </c>
      <c r="Q126" s="1">
        <f t="shared" si="30"/>
        <v>0</v>
      </c>
      <c r="R126" s="1"/>
      <c r="S126" s="1"/>
      <c r="T126" s="1"/>
    </row>
    <row r="127" spans="1:20" s="22" customFormat="1" ht="13.5" hidden="1" thickBot="1" x14ac:dyDescent="0.3">
      <c r="A127" s="85"/>
      <c r="B127" s="85"/>
      <c r="C127" s="4"/>
      <c r="D127" s="4"/>
      <c r="E127" s="30"/>
      <c r="F127" s="30"/>
      <c r="G127" s="30"/>
      <c r="H127" s="30"/>
      <c r="I127" s="30"/>
      <c r="J127" s="30"/>
      <c r="K127" s="1"/>
      <c r="L127" s="1">
        <f t="shared" si="25"/>
        <v>0</v>
      </c>
      <c r="M127" s="1">
        <f t="shared" si="26"/>
        <v>0</v>
      </c>
      <c r="N127" s="1">
        <f t="shared" si="27"/>
        <v>0</v>
      </c>
      <c r="O127" s="1">
        <f t="shared" si="28"/>
        <v>0</v>
      </c>
      <c r="P127" s="1">
        <f t="shared" si="29"/>
        <v>0</v>
      </c>
      <c r="Q127" s="1">
        <f t="shared" si="30"/>
        <v>0</v>
      </c>
      <c r="R127" s="1"/>
      <c r="S127" s="1"/>
      <c r="T127" s="1"/>
    </row>
    <row r="128" spans="1:20" s="18" customFormat="1" ht="21" customHeight="1" x14ac:dyDescent="0.25">
      <c r="A128" s="77" t="s">
        <v>24</v>
      </c>
      <c r="B128" s="77"/>
      <c r="C128" s="15"/>
      <c r="D128" s="15"/>
      <c r="E128" s="16">
        <f t="shared" ref="E128:J128" si="33">SUM(E129:E130)</f>
        <v>75451.600000000006</v>
      </c>
      <c r="F128" s="16">
        <f t="shared" si="33"/>
        <v>5007.8999999999996</v>
      </c>
      <c r="G128" s="16">
        <f t="shared" si="33"/>
        <v>0</v>
      </c>
      <c r="H128" s="16">
        <f t="shared" si="33"/>
        <v>0</v>
      </c>
      <c r="I128" s="16">
        <f t="shared" si="33"/>
        <v>0</v>
      </c>
      <c r="J128" s="16">
        <f t="shared" si="33"/>
        <v>0</v>
      </c>
      <c r="K128" s="17"/>
      <c r="L128" s="1">
        <f t="shared" si="25"/>
        <v>6117.6972972972972</v>
      </c>
      <c r="M128" s="1">
        <f t="shared" si="26"/>
        <v>-1109.7972972972975</v>
      </c>
      <c r="N128" s="1">
        <f t="shared" si="27"/>
        <v>0</v>
      </c>
      <c r="O128" s="1">
        <f t="shared" si="28"/>
        <v>0</v>
      </c>
      <c r="P128" s="1">
        <f t="shared" si="29"/>
        <v>0</v>
      </c>
      <c r="Q128" s="1">
        <f t="shared" si="30"/>
        <v>0</v>
      </c>
      <c r="R128" s="17"/>
      <c r="S128" s="17"/>
      <c r="T128" s="17"/>
    </row>
    <row r="129" spans="1:20" s="29" customFormat="1" ht="121.5" customHeight="1" x14ac:dyDescent="0.25">
      <c r="A129" s="51" t="s">
        <v>101</v>
      </c>
      <c r="B129" s="51"/>
      <c r="C129" s="52"/>
      <c r="D129" s="51"/>
      <c r="E129" s="52">
        <v>75451.600000000006</v>
      </c>
      <c r="F129" s="21">
        <f>5007.9</f>
        <v>5007.8999999999996</v>
      </c>
      <c r="G129" s="21"/>
      <c r="H129" s="21"/>
      <c r="I129" s="21"/>
      <c r="J129" s="21"/>
      <c r="K129" s="48"/>
      <c r="L129" s="1">
        <f t="shared" si="25"/>
        <v>6117.6972972972972</v>
      </c>
      <c r="M129" s="1">
        <f t="shared" si="26"/>
        <v>-1109.7972972972975</v>
      </c>
      <c r="N129" s="1">
        <f t="shared" si="27"/>
        <v>0</v>
      </c>
      <c r="O129" s="1">
        <f t="shared" si="28"/>
        <v>0</v>
      </c>
      <c r="P129" s="1">
        <f t="shared" si="29"/>
        <v>0</v>
      </c>
      <c r="Q129" s="1">
        <f t="shared" si="30"/>
        <v>0</v>
      </c>
      <c r="R129" s="48"/>
      <c r="S129" s="48"/>
      <c r="T129" s="48"/>
    </row>
    <row r="130" spans="1:20" s="22" customFormat="1" ht="13.5" thickBot="1" x14ac:dyDescent="0.3">
      <c r="A130" s="84"/>
      <c r="B130" s="84"/>
      <c r="C130" s="27"/>
      <c r="D130" s="27"/>
      <c r="E130" s="28"/>
      <c r="F130" s="28"/>
      <c r="G130" s="28"/>
      <c r="H130" s="28"/>
      <c r="I130" s="28"/>
      <c r="J130" s="28"/>
      <c r="K130" s="1"/>
      <c r="L130" s="1">
        <f t="shared" si="25"/>
        <v>0</v>
      </c>
      <c r="M130" s="1">
        <f t="shared" si="26"/>
        <v>0</v>
      </c>
      <c r="N130" s="1">
        <f t="shared" si="27"/>
        <v>0</v>
      </c>
      <c r="O130" s="1">
        <f t="shared" si="28"/>
        <v>0</v>
      </c>
      <c r="P130" s="1">
        <f t="shared" si="29"/>
        <v>0</v>
      </c>
      <c r="Q130" s="1">
        <f t="shared" si="30"/>
        <v>0</v>
      </c>
      <c r="R130" s="1"/>
      <c r="S130" s="1"/>
      <c r="T130" s="1"/>
    </row>
    <row r="131" spans="1:20" s="22" customFormat="1" ht="21.75" hidden="1" customHeight="1" thickBot="1" x14ac:dyDescent="0.3">
      <c r="A131" s="85"/>
      <c r="B131" s="85"/>
      <c r="C131" s="4"/>
      <c r="D131" s="4"/>
      <c r="E131" s="30"/>
      <c r="F131" s="30"/>
      <c r="G131" s="30"/>
      <c r="H131" s="30"/>
      <c r="I131" s="30"/>
      <c r="J131" s="30"/>
      <c r="K131" s="1"/>
      <c r="L131" s="1">
        <f t="shared" si="25"/>
        <v>0</v>
      </c>
      <c r="M131" s="1">
        <f t="shared" si="26"/>
        <v>0</v>
      </c>
      <c r="N131" s="1">
        <f t="shared" si="27"/>
        <v>0</v>
      </c>
      <c r="O131" s="1">
        <f t="shared" si="28"/>
        <v>0</v>
      </c>
      <c r="P131" s="1">
        <f t="shared" si="29"/>
        <v>0</v>
      </c>
      <c r="Q131" s="1">
        <f t="shared" si="30"/>
        <v>0</v>
      </c>
      <c r="R131" s="1"/>
      <c r="S131" s="1"/>
      <c r="T131" s="1"/>
    </row>
    <row r="132" spans="1:20" s="18" customFormat="1" ht="21" hidden="1" customHeight="1" x14ac:dyDescent="0.25">
      <c r="A132" s="77" t="s">
        <v>25</v>
      </c>
      <c r="B132" s="77"/>
      <c r="C132" s="15"/>
      <c r="D132" s="15"/>
      <c r="E132" s="16">
        <f t="shared" ref="E132:J132" si="34">SUM(E133:E134)</f>
        <v>0</v>
      </c>
      <c r="F132" s="16">
        <f t="shared" si="34"/>
        <v>0</v>
      </c>
      <c r="G132" s="16">
        <f t="shared" si="34"/>
        <v>0</v>
      </c>
      <c r="H132" s="16">
        <f t="shared" si="34"/>
        <v>0</v>
      </c>
      <c r="I132" s="16">
        <f t="shared" si="34"/>
        <v>0</v>
      </c>
      <c r="J132" s="16">
        <f t="shared" si="34"/>
        <v>0</v>
      </c>
      <c r="K132" s="17"/>
      <c r="L132" s="1">
        <f t="shared" si="25"/>
        <v>0</v>
      </c>
      <c r="M132" s="1">
        <f t="shared" si="26"/>
        <v>0</v>
      </c>
      <c r="N132" s="1">
        <f t="shared" si="27"/>
        <v>0</v>
      </c>
      <c r="O132" s="1">
        <f t="shared" si="28"/>
        <v>0</v>
      </c>
      <c r="P132" s="1">
        <f t="shared" si="29"/>
        <v>0</v>
      </c>
      <c r="Q132" s="1">
        <f t="shared" si="30"/>
        <v>0</v>
      </c>
      <c r="R132" s="17"/>
      <c r="S132" s="17"/>
      <c r="T132" s="17"/>
    </row>
    <row r="133" spans="1:20" s="29" customFormat="1" ht="13.5" hidden="1" thickBot="1" x14ac:dyDescent="0.3">
      <c r="A133" s="75"/>
      <c r="B133" s="75"/>
      <c r="C133" s="47"/>
      <c r="D133" s="47"/>
      <c r="E133" s="21"/>
      <c r="F133" s="21"/>
      <c r="G133" s="21"/>
      <c r="H133" s="21"/>
      <c r="I133" s="21"/>
      <c r="J133" s="21"/>
      <c r="K133" s="48"/>
      <c r="L133" s="1">
        <f t="shared" si="25"/>
        <v>0</v>
      </c>
      <c r="M133" s="1">
        <f t="shared" si="26"/>
        <v>0</v>
      </c>
      <c r="N133" s="1">
        <f t="shared" si="27"/>
        <v>0</v>
      </c>
      <c r="O133" s="1">
        <f t="shared" si="28"/>
        <v>0</v>
      </c>
      <c r="P133" s="1">
        <f t="shared" si="29"/>
        <v>0</v>
      </c>
      <c r="Q133" s="1">
        <f t="shared" si="30"/>
        <v>0</v>
      </c>
      <c r="R133" s="48"/>
      <c r="S133" s="48"/>
      <c r="T133" s="48"/>
    </row>
    <row r="134" spans="1:20" s="40" customFormat="1" ht="13.5" hidden="1" thickBot="1" x14ac:dyDescent="0.3">
      <c r="A134" s="78"/>
      <c r="B134" s="78"/>
      <c r="C134" s="79"/>
      <c r="D134" s="79"/>
      <c r="E134" s="80"/>
      <c r="F134" s="80"/>
      <c r="G134" s="80"/>
      <c r="H134" s="80"/>
      <c r="I134" s="80"/>
      <c r="J134" s="80"/>
      <c r="K134" s="39"/>
      <c r="L134" s="1">
        <f t="shared" si="25"/>
        <v>0</v>
      </c>
      <c r="M134" s="1">
        <f t="shared" si="26"/>
        <v>0</v>
      </c>
      <c r="N134" s="1">
        <f t="shared" si="27"/>
        <v>0</v>
      </c>
      <c r="O134" s="1">
        <f t="shared" si="28"/>
        <v>0</v>
      </c>
      <c r="P134" s="1">
        <f t="shared" si="29"/>
        <v>0</v>
      </c>
      <c r="Q134" s="1">
        <f t="shared" si="30"/>
        <v>0</v>
      </c>
      <c r="R134" s="39"/>
      <c r="S134" s="39"/>
      <c r="T134" s="39"/>
    </row>
    <row r="135" spans="1:20" s="40" customFormat="1" ht="13.5" hidden="1" thickBot="1" x14ac:dyDescent="0.3">
      <c r="A135" s="81"/>
      <c r="B135" s="81"/>
      <c r="C135" s="82"/>
      <c r="D135" s="82"/>
      <c r="E135" s="83"/>
      <c r="F135" s="83"/>
      <c r="G135" s="83"/>
      <c r="H135" s="83"/>
      <c r="I135" s="83"/>
      <c r="J135" s="83"/>
      <c r="K135" s="39"/>
      <c r="L135" s="1">
        <f t="shared" si="25"/>
        <v>0</v>
      </c>
      <c r="M135" s="1">
        <f t="shared" si="26"/>
        <v>0</v>
      </c>
      <c r="N135" s="1">
        <f t="shared" si="27"/>
        <v>0</v>
      </c>
      <c r="O135" s="1">
        <f t="shared" si="28"/>
        <v>0</v>
      </c>
      <c r="P135" s="1">
        <f t="shared" si="29"/>
        <v>0</v>
      </c>
      <c r="Q135" s="1">
        <f t="shared" si="30"/>
        <v>0</v>
      </c>
      <c r="R135" s="39"/>
      <c r="S135" s="39"/>
      <c r="T135" s="39"/>
    </row>
    <row r="136" spans="1:20" s="18" customFormat="1" ht="21" customHeight="1" x14ac:dyDescent="0.25">
      <c r="A136" s="77" t="s">
        <v>26</v>
      </c>
      <c r="B136" s="77"/>
      <c r="C136" s="15"/>
      <c r="D136" s="15"/>
      <c r="E136" s="16">
        <f t="shared" ref="E136:J136" si="35">SUM(E137:E138)</f>
        <v>1835.3</v>
      </c>
      <c r="F136" s="16">
        <f t="shared" si="35"/>
        <v>0</v>
      </c>
      <c r="G136" s="16">
        <f t="shared" si="35"/>
        <v>0</v>
      </c>
      <c r="H136" s="16">
        <f t="shared" si="35"/>
        <v>0</v>
      </c>
      <c r="I136" s="16">
        <f t="shared" si="35"/>
        <v>0</v>
      </c>
      <c r="J136" s="16">
        <f t="shared" si="35"/>
        <v>0</v>
      </c>
      <c r="K136" s="17"/>
      <c r="L136" s="1">
        <f t="shared" si="25"/>
        <v>148.80810810810812</v>
      </c>
      <c r="M136" s="1">
        <f t="shared" si="26"/>
        <v>-148.80810810810812</v>
      </c>
      <c r="N136" s="1">
        <f t="shared" si="27"/>
        <v>0</v>
      </c>
      <c r="O136" s="1">
        <f t="shared" si="28"/>
        <v>0</v>
      </c>
      <c r="P136" s="1">
        <f t="shared" si="29"/>
        <v>0</v>
      </c>
      <c r="Q136" s="1">
        <f t="shared" si="30"/>
        <v>0</v>
      </c>
      <c r="R136" s="17"/>
      <c r="S136" s="17"/>
      <c r="T136" s="17"/>
    </row>
    <row r="137" spans="1:20" s="29" customFormat="1" ht="69" customHeight="1" x14ac:dyDescent="0.25">
      <c r="A137" s="46" t="s">
        <v>115</v>
      </c>
      <c r="B137" s="46"/>
      <c r="C137" s="47"/>
      <c r="D137" s="47"/>
      <c r="E137" s="21">
        <v>1835.3</v>
      </c>
      <c r="F137" s="21"/>
      <c r="G137" s="21"/>
      <c r="H137" s="21"/>
      <c r="I137" s="21"/>
      <c r="J137" s="21"/>
      <c r="K137" s="48"/>
      <c r="L137" s="1">
        <f t="shared" si="25"/>
        <v>148.80810810810812</v>
      </c>
      <c r="M137" s="1">
        <f t="shared" si="26"/>
        <v>-148.80810810810812</v>
      </c>
      <c r="N137" s="1">
        <f t="shared" si="27"/>
        <v>0</v>
      </c>
      <c r="O137" s="1">
        <f t="shared" si="28"/>
        <v>0</v>
      </c>
      <c r="P137" s="1">
        <f t="shared" si="29"/>
        <v>0</v>
      </c>
      <c r="Q137" s="1">
        <f t="shared" si="30"/>
        <v>0</v>
      </c>
      <c r="R137" s="48"/>
      <c r="S137" s="48"/>
      <c r="T137" s="48"/>
    </row>
    <row r="138" spans="1:20" s="40" customFormat="1" ht="14.25" customHeight="1" thickBot="1" x14ac:dyDescent="0.3">
      <c r="A138" s="78"/>
      <c r="B138" s="78"/>
      <c r="C138" s="79"/>
      <c r="D138" s="79"/>
      <c r="E138" s="80"/>
      <c r="F138" s="80"/>
      <c r="G138" s="80"/>
      <c r="H138" s="80"/>
      <c r="I138" s="80"/>
      <c r="J138" s="80"/>
      <c r="K138" s="39"/>
      <c r="L138" s="1">
        <f t="shared" si="25"/>
        <v>0</v>
      </c>
      <c r="M138" s="1">
        <f t="shared" si="26"/>
        <v>0</v>
      </c>
      <c r="N138" s="1">
        <f t="shared" si="27"/>
        <v>0</v>
      </c>
      <c r="O138" s="1">
        <f t="shared" si="28"/>
        <v>0</v>
      </c>
      <c r="P138" s="1">
        <f t="shared" si="29"/>
        <v>0</v>
      </c>
      <c r="Q138" s="1">
        <f t="shared" si="30"/>
        <v>0</v>
      </c>
      <c r="R138" s="39"/>
      <c r="S138" s="39"/>
      <c r="T138" s="39"/>
    </row>
    <row r="139" spans="1:20" s="22" customFormat="1" ht="15.75" customHeight="1" thickBot="1" x14ac:dyDescent="0.3">
      <c r="A139" s="86"/>
      <c r="B139" s="86"/>
      <c r="C139" s="4"/>
      <c r="D139" s="4"/>
      <c r="E139" s="87"/>
      <c r="F139" s="87"/>
      <c r="G139" s="87"/>
      <c r="H139" s="87"/>
      <c r="I139" s="87"/>
      <c r="J139" s="87"/>
      <c r="K139" s="1"/>
      <c r="L139" s="1">
        <f t="shared" si="25"/>
        <v>0</v>
      </c>
      <c r="M139" s="1">
        <f t="shared" si="26"/>
        <v>0</v>
      </c>
      <c r="N139" s="1">
        <f t="shared" si="27"/>
        <v>0</v>
      </c>
      <c r="O139" s="1">
        <f t="shared" si="28"/>
        <v>0</v>
      </c>
      <c r="P139" s="1">
        <f t="shared" si="29"/>
        <v>0</v>
      </c>
      <c r="Q139" s="1">
        <f t="shared" si="30"/>
        <v>0</v>
      </c>
      <c r="R139" s="1"/>
      <c r="S139" s="1"/>
      <c r="T139" s="1"/>
    </row>
    <row r="140" spans="1:20" s="18" customFormat="1" ht="21" customHeight="1" x14ac:dyDescent="0.25">
      <c r="A140" s="77" t="s">
        <v>27</v>
      </c>
      <c r="B140" s="77"/>
      <c r="C140" s="15"/>
      <c r="D140" s="15"/>
      <c r="E140" s="16">
        <f t="shared" ref="E140:J140" si="36">SUM(E141:E142)</f>
        <v>0</v>
      </c>
      <c r="F140" s="16">
        <f t="shared" si="36"/>
        <v>0</v>
      </c>
      <c r="G140" s="16">
        <f t="shared" si="36"/>
        <v>44754.1</v>
      </c>
      <c r="H140" s="16">
        <f t="shared" si="36"/>
        <v>0</v>
      </c>
      <c r="I140" s="16">
        <f t="shared" si="36"/>
        <v>0</v>
      </c>
      <c r="J140" s="16">
        <f t="shared" si="36"/>
        <v>0</v>
      </c>
      <c r="K140" s="17"/>
      <c r="L140" s="1">
        <f t="shared" si="25"/>
        <v>0</v>
      </c>
      <c r="M140" s="1">
        <f t="shared" si="26"/>
        <v>0</v>
      </c>
      <c r="N140" s="1">
        <f t="shared" si="27"/>
        <v>3628.7108108108109</v>
      </c>
      <c r="O140" s="1">
        <f t="shared" si="28"/>
        <v>-3628.7108108108109</v>
      </c>
      <c r="P140" s="1">
        <f t="shared" si="29"/>
        <v>0</v>
      </c>
      <c r="Q140" s="1">
        <f t="shared" si="30"/>
        <v>0</v>
      </c>
      <c r="R140" s="17"/>
      <c r="S140" s="17"/>
      <c r="T140" s="17"/>
    </row>
    <row r="141" spans="1:20" s="40" customFormat="1" ht="82.5" customHeight="1" x14ac:dyDescent="0.25">
      <c r="A141" s="41" t="s">
        <v>83</v>
      </c>
      <c r="B141" s="41"/>
      <c r="C141" s="42"/>
      <c r="D141" s="42"/>
      <c r="E141" s="38"/>
      <c r="F141" s="38"/>
      <c r="G141" s="38">
        <v>44754.1</v>
      </c>
      <c r="H141" s="38"/>
      <c r="I141" s="38"/>
      <c r="J141" s="38"/>
      <c r="K141" s="39"/>
      <c r="L141" s="1">
        <f t="shared" si="25"/>
        <v>0</v>
      </c>
      <c r="M141" s="1">
        <f t="shared" si="26"/>
        <v>0</v>
      </c>
      <c r="N141" s="1">
        <f t="shared" si="27"/>
        <v>3628.7108108108109</v>
      </c>
      <c r="O141" s="1">
        <f t="shared" si="28"/>
        <v>-3628.7108108108109</v>
      </c>
      <c r="P141" s="1">
        <f t="shared" si="29"/>
        <v>0</v>
      </c>
      <c r="Q141" s="1">
        <f t="shared" si="30"/>
        <v>0</v>
      </c>
      <c r="R141" s="39"/>
      <c r="S141" s="39"/>
      <c r="T141" s="39"/>
    </row>
    <row r="142" spans="1:20" s="22" customFormat="1" ht="13.5" thickBot="1" x14ac:dyDescent="0.3">
      <c r="A142" s="84"/>
      <c r="B142" s="84"/>
      <c r="C142" s="27"/>
      <c r="D142" s="27"/>
      <c r="E142" s="28"/>
      <c r="F142" s="28"/>
      <c r="G142" s="28"/>
      <c r="H142" s="28"/>
      <c r="I142" s="28"/>
      <c r="J142" s="28"/>
      <c r="K142" s="1"/>
      <c r="L142" s="1">
        <f t="shared" si="25"/>
        <v>0</v>
      </c>
      <c r="M142" s="1">
        <f t="shared" si="26"/>
        <v>0</v>
      </c>
      <c r="N142" s="1">
        <f t="shared" si="27"/>
        <v>0</v>
      </c>
      <c r="O142" s="1">
        <f t="shared" si="28"/>
        <v>0</v>
      </c>
      <c r="P142" s="1">
        <f t="shared" si="29"/>
        <v>0</v>
      </c>
      <c r="Q142" s="1">
        <f t="shared" si="30"/>
        <v>0</v>
      </c>
      <c r="R142" s="1"/>
      <c r="S142" s="1"/>
      <c r="T142" s="1"/>
    </row>
    <row r="143" spans="1:20" s="22" customFormat="1" ht="13.5" thickBot="1" x14ac:dyDescent="0.3">
      <c r="A143" s="85"/>
      <c r="B143" s="85"/>
      <c r="C143" s="4"/>
      <c r="D143" s="4"/>
      <c r="E143" s="30"/>
      <c r="F143" s="30"/>
      <c r="G143" s="30"/>
      <c r="H143" s="30"/>
      <c r="I143" s="30"/>
      <c r="J143" s="30"/>
      <c r="K143" s="1"/>
      <c r="L143" s="1">
        <f t="shared" si="25"/>
        <v>0</v>
      </c>
      <c r="M143" s="1">
        <f t="shared" si="26"/>
        <v>0</v>
      </c>
      <c r="N143" s="1">
        <f t="shared" si="27"/>
        <v>0</v>
      </c>
      <c r="O143" s="1">
        <f t="shared" si="28"/>
        <v>0</v>
      </c>
      <c r="P143" s="1">
        <f t="shared" si="29"/>
        <v>0</v>
      </c>
      <c r="Q143" s="1">
        <f t="shared" si="30"/>
        <v>0</v>
      </c>
      <c r="R143" s="1"/>
      <c r="S143" s="1"/>
      <c r="T143" s="1"/>
    </row>
    <row r="144" spans="1:20" s="18" customFormat="1" ht="21" customHeight="1" x14ac:dyDescent="0.25">
      <c r="A144" s="77" t="s">
        <v>28</v>
      </c>
      <c r="B144" s="77"/>
      <c r="C144" s="15"/>
      <c r="D144" s="15"/>
      <c r="E144" s="16">
        <f t="shared" ref="E144:J144" si="37">SUM(E145:E146)</f>
        <v>828.4</v>
      </c>
      <c r="F144" s="16">
        <f t="shared" si="37"/>
        <v>0</v>
      </c>
      <c r="G144" s="16">
        <f t="shared" si="37"/>
        <v>0</v>
      </c>
      <c r="H144" s="16">
        <f t="shared" si="37"/>
        <v>0</v>
      </c>
      <c r="I144" s="16">
        <f t="shared" si="37"/>
        <v>0</v>
      </c>
      <c r="J144" s="16">
        <f t="shared" si="37"/>
        <v>0</v>
      </c>
      <c r="K144" s="17"/>
      <c r="L144" s="1">
        <f t="shared" si="25"/>
        <v>67.167567567567573</v>
      </c>
      <c r="M144" s="1">
        <f t="shared" si="26"/>
        <v>-67.167567567567573</v>
      </c>
      <c r="N144" s="1">
        <f t="shared" si="27"/>
        <v>0</v>
      </c>
      <c r="O144" s="1">
        <f t="shared" si="28"/>
        <v>0</v>
      </c>
      <c r="P144" s="1">
        <f t="shared" si="29"/>
        <v>0</v>
      </c>
      <c r="Q144" s="1">
        <f t="shared" si="30"/>
        <v>0</v>
      </c>
      <c r="R144" s="17"/>
      <c r="S144" s="17"/>
      <c r="T144" s="17"/>
    </row>
    <row r="145" spans="1:20" s="29" customFormat="1" ht="89.25" customHeight="1" x14ac:dyDescent="0.25">
      <c r="A145" s="50" t="s">
        <v>102</v>
      </c>
      <c r="B145" s="46"/>
      <c r="C145" s="37"/>
      <c r="D145" s="37"/>
      <c r="E145" s="38">
        <f>902.5-74.1</f>
        <v>828.4</v>
      </c>
      <c r="F145" s="38"/>
      <c r="G145" s="21"/>
      <c r="H145" s="21"/>
      <c r="I145" s="21"/>
      <c r="J145" s="21"/>
      <c r="K145" s="48"/>
      <c r="L145" s="1">
        <f>E145*7.5/92.5</f>
        <v>67.167567567567573</v>
      </c>
      <c r="M145" s="1">
        <f>F145-L145</f>
        <v>-67.167567567567573</v>
      </c>
      <c r="N145" s="1"/>
      <c r="O145" s="1"/>
      <c r="P145" s="1"/>
      <c r="Q145" s="1"/>
      <c r="R145" s="48"/>
      <c r="S145" s="48"/>
      <c r="T145" s="48"/>
    </row>
    <row r="146" spans="1:20" s="40" customFormat="1" ht="13.5" thickBot="1" x14ac:dyDescent="0.3">
      <c r="A146" s="26"/>
      <c r="B146" s="26"/>
      <c r="C146" s="27"/>
      <c r="D146" s="27"/>
      <c r="E146" s="80"/>
      <c r="F146" s="80"/>
      <c r="G146" s="80"/>
      <c r="H146" s="80"/>
      <c r="I146" s="80"/>
      <c r="J146" s="80"/>
      <c r="K146" s="39"/>
      <c r="L146" s="1">
        <f t="shared" si="25"/>
        <v>0</v>
      </c>
      <c r="M146" s="1">
        <f t="shared" si="26"/>
        <v>0</v>
      </c>
      <c r="N146" s="1">
        <f t="shared" si="27"/>
        <v>0</v>
      </c>
      <c r="O146" s="1">
        <f t="shared" si="28"/>
        <v>0</v>
      </c>
      <c r="P146" s="1">
        <f t="shared" si="29"/>
        <v>0</v>
      </c>
      <c r="Q146" s="1">
        <f t="shared" si="30"/>
        <v>0</v>
      </c>
      <c r="R146" s="39"/>
      <c r="S146" s="39"/>
      <c r="T146" s="39"/>
    </row>
    <row r="147" spans="1:20" s="22" customFormat="1" ht="15.75" customHeight="1" thickBot="1" x14ac:dyDescent="0.3">
      <c r="A147" s="86"/>
      <c r="B147" s="86"/>
      <c r="C147" s="4"/>
      <c r="D147" s="4"/>
      <c r="E147" s="87"/>
      <c r="F147" s="87"/>
      <c r="G147" s="87"/>
      <c r="H147" s="87"/>
      <c r="I147" s="87"/>
      <c r="J147" s="87"/>
      <c r="K147" s="1"/>
      <c r="L147" s="1">
        <f t="shared" si="25"/>
        <v>0</v>
      </c>
      <c r="M147" s="1">
        <f t="shared" si="26"/>
        <v>0</v>
      </c>
      <c r="N147" s="1">
        <f t="shared" si="27"/>
        <v>0</v>
      </c>
      <c r="O147" s="1">
        <f t="shared" si="28"/>
        <v>0</v>
      </c>
      <c r="P147" s="1">
        <f t="shared" si="29"/>
        <v>0</v>
      </c>
      <c r="Q147" s="1">
        <f t="shared" si="30"/>
        <v>0</v>
      </c>
      <c r="R147" s="1"/>
      <c r="S147" s="1"/>
      <c r="T147" s="1"/>
    </row>
    <row r="148" spans="1:20" s="18" customFormat="1" ht="21" customHeight="1" x14ac:dyDescent="0.25">
      <c r="A148" s="77" t="s">
        <v>29</v>
      </c>
      <c r="B148" s="77"/>
      <c r="C148" s="15"/>
      <c r="D148" s="15"/>
      <c r="E148" s="16">
        <f t="shared" ref="E148:J148" si="38">SUM(E149:E150)</f>
        <v>6522.1</v>
      </c>
      <c r="F148" s="16">
        <f t="shared" si="38"/>
        <v>0</v>
      </c>
      <c r="G148" s="16">
        <f t="shared" si="38"/>
        <v>1499.2</v>
      </c>
      <c r="H148" s="16">
        <f t="shared" si="38"/>
        <v>0</v>
      </c>
      <c r="I148" s="16">
        <f t="shared" si="38"/>
        <v>1499.2</v>
      </c>
      <c r="J148" s="16">
        <f t="shared" si="38"/>
        <v>0</v>
      </c>
      <c r="K148" s="17"/>
      <c r="L148" s="1">
        <f t="shared" si="25"/>
        <v>528.81891891891894</v>
      </c>
      <c r="M148" s="1">
        <f t="shared" si="26"/>
        <v>-528.81891891891894</v>
      </c>
      <c r="N148" s="1">
        <f t="shared" si="27"/>
        <v>121.55675675675676</v>
      </c>
      <c r="O148" s="1">
        <f t="shared" si="28"/>
        <v>-121.55675675675676</v>
      </c>
      <c r="P148" s="1">
        <f t="shared" si="29"/>
        <v>121.55675675675676</v>
      </c>
      <c r="Q148" s="1">
        <f t="shared" si="30"/>
        <v>-121.55675675675676</v>
      </c>
      <c r="R148" s="17"/>
      <c r="S148" s="17"/>
      <c r="T148" s="17"/>
    </row>
    <row r="149" spans="1:20" s="29" customFormat="1" ht="74.25" customHeight="1" x14ac:dyDescent="0.25">
      <c r="A149" s="75" t="s">
        <v>13</v>
      </c>
      <c r="B149" s="75" t="s">
        <v>62</v>
      </c>
      <c r="C149" s="47">
        <v>914</v>
      </c>
      <c r="D149" s="47" t="s">
        <v>37</v>
      </c>
      <c r="E149" s="21">
        <f>3901.6+2620.5</f>
        <v>6522.1</v>
      </c>
      <c r="F149" s="21"/>
      <c r="G149" s="21">
        <v>1499.2</v>
      </c>
      <c r="H149" s="21"/>
      <c r="I149" s="21">
        <v>1499.2</v>
      </c>
      <c r="J149" s="21"/>
      <c r="K149" s="48"/>
      <c r="L149" s="1">
        <f t="shared" si="25"/>
        <v>528.81891891891894</v>
      </c>
      <c r="M149" s="1">
        <f t="shared" si="26"/>
        <v>-528.81891891891894</v>
      </c>
      <c r="N149" s="1">
        <f t="shared" si="27"/>
        <v>121.55675675675676</v>
      </c>
      <c r="O149" s="1">
        <f t="shared" si="28"/>
        <v>-121.55675675675676</v>
      </c>
      <c r="P149" s="1">
        <f t="shared" si="29"/>
        <v>121.55675675675676</v>
      </c>
      <c r="Q149" s="1">
        <f t="shared" si="30"/>
        <v>-121.55675675675676</v>
      </c>
      <c r="R149" s="48"/>
      <c r="S149" s="48"/>
      <c r="T149" s="48"/>
    </row>
    <row r="150" spans="1:20" s="22" customFormat="1" ht="13.5" thickBot="1" x14ac:dyDescent="0.3">
      <c r="A150" s="26"/>
      <c r="B150" s="26"/>
      <c r="C150" s="27"/>
      <c r="D150" s="27"/>
      <c r="E150" s="28"/>
      <c r="F150" s="28"/>
      <c r="G150" s="28"/>
      <c r="H150" s="28"/>
      <c r="I150" s="28"/>
      <c r="J150" s="28"/>
      <c r="K150" s="1"/>
      <c r="L150" s="1">
        <f t="shared" si="25"/>
        <v>0</v>
      </c>
      <c r="M150" s="1">
        <f t="shared" si="26"/>
        <v>0</v>
      </c>
      <c r="N150" s="1">
        <f t="shared" si="27"/>
        <v>0</v>
      </c>
      <c r="O150" s="1">
        <f t="shared" si="28"/>
        <v>0</v>
      </c>
      <c r="P150" s="1">
        <f t="shared" si="29"/>
        <v>0</v>
      </c>
      <c r="Q150" s="1">
        <f t="shared" si="30"/>
        <v>0</v>
      </c>
      <c r="R150" s="1"/>
      <c r="S150" s="1"/>
      <c r="T150" s="1"/>
    </row>
    <row r="151" spans="1:20" s="22" customFormat="1" ht="13.5" thickBot="1" x14ac:dyDescent="0.3">
      <c r="A151" s="29"/>
      <c r="B151" s="29"/>
      <c r="C151" s="4"/>
      <c r="D151" s="4"/>
      <c r="E151" s="30"/>
      <c r="F151" s="30"/>
      <c r="G151" s="30"/>
      <c r="H151" s="30"/>
      <c r="I151" s="30"/>
      <c r="J151" s="30"/>
      <c r="K151" s="1"/>
      <c r="L151" s="1">
        <f t="shared" si="25"/>
        <v>0</v>
      </c>
      <c r="M151" s="1">
        <f t="shared" si="26"/>
        <v>0</v>
      </c>
      <c r="N151" s="1">
        <f t="shared" si="27"/>
        <v>0</v>
      </c>
      <c r="O151" s="1">
        <f t="shared" si="28"/>
        <v>0</v>
      </c>
      <c r="P151" s="1">
        <f t="shared" si="29"/>
        <v>0</v>
      </c>
      <c r="Q151" s="1">
        <f t="shared" si="30"/>
        <v>0</v>
      </c>
      <c r="R151" s="1"/>
      <c r="S151" s="1"/>
      <c r="T151" s="1"/>
    </row>
    <row r="152" spans="1:20" s="67" customFormat="1" ht="21" customHeight="1" thickBot="1" x14ac:dyDescent="0.3">
      <c r="A152" s="63" t="s">
        <v>30</v>
      </c>
      <c r="B152" s="63"/>
      <c r="C152" s="64"/>
      <c r="D152" s="64"/>
      <c r="E152" s="65">
        <f t="shared" ref="E152:J152" si="39">E97+E103+E108+E112+E124+E128+E132+E136+E140+E144+E148+E120</f>
        <v>104553.60000000001</v>
      </c>
      <c r="F152" s="65">
        <f t="shared" si="39"/>
        <v>5524.2999999999993</v>
      </c>
      <c r="G152" s="65">
        <f t="shared" si="39"/>
        <v>103429.7</v>
      </c>
      <c r="H152" s="65">
        <f t="shared" si="39"/>
        <v>0</v>
      </c>
      <c r="I152" s="65">
        <f t="shared" si="39"/>
        <v>1590.7</v>
      </c>
      <c r="J152" s="65">
        <f t="shared" si="39"/>
        <v>0</v>
      </c>
      <c r="K152" s="66"/>
      <c r="L152" s="1">
        <f t="shared" si="25"/>
        <v>8477.3189189189197</v>
      </c>
      <c r="M152" s="1">
        <f t="shared" si="26"/>
        <v>-2953.0189189189205</v>
      </c>
      <c r="N152" s="1">
        <f t="shared" si="27"/>
        <v>8386.1918918918927</v>
      </c>
      <c r="O152" s="1">
        <f t="shared" si="28"/>
        <v>-8386.1918918918927</v>
      </c>
      <c r="P152" s="1">
        <f t="shared" si="29"/>
        <v>128.97567567567569</v>
      </c>
      <c r="Q152" s="1">
        <f t="shared" si="30"/>
        <v>-128.97567567567569</v>
      </c>
      <c r="R152" s="66"/>
      <c r="S152" s="66"/>
      <c r="T152" s="66"/>
    </row>
    <row r="153" spans="1:20" s="22" customFormat="1" ht="13.5" thickBot="1" x14ac:dyDescent="0.3">
      <c r="A153" s="29"/>
      <c r="B153" s="29"/>
      <c r="C153" s="4"/>
      <c r="D153" s="4"/>
      <c r="E153" s="30"/>
      <c r="F153" s="30"/>
      <c r="G153" s="30"/>
      <c r="H153" s="30"/>
      <c r="I153" s="30"/>
      <c r="J153" s="30"/>
      <c r="K153" s="1"/>
      <c r="L153" s="1">
        <f t="shared" si="25"/>
        <v>0</v>
      </c>
      <c r="M153" s="1">
        <f t="shared" si="26"/>
        <v>0</v>
      </c>
      <c r="N153" s="1">
        <f t="shared" si="27"/>
        <v>0</v>
      </c>
      <c r="O153" s="1">
        <f t="shared" si="28"/>
        <v>0</v>
      </c>
      <c r="P153" s="1">
        <f t="shared" si="29"/>
        <v>0</v>
      </c>
      <c r="Q153" s="1">
        <f t="shared" si="30"/>
        <v>0</v>
      </c>
      <c r="R153" s="1"/>
      <c r="S153" s="1"/>
      <c r="T153" s="1"/>
    </row>
    <row r="154" spans="1:20" s="92" customFormat="1" ht="21" customHeight="1" thickBot="1" x14ac:dyDescent="0.3">
      <c r="A154" s="88" t="s">
        <v>31</v>
      </c>
      <c r="B154" s="88"/>
      <c r="C154" s="89"/>
      <c r="D154" s="89"/>
      <c r="E154" s="90">
        <f t="shared" ref="E154:J154" si="40">E95+E152</f>
        <v>785079.39999999991</v>
      </c>
      <c r="F154" s="90">
        <f>F95+F152</f>
        <v>36033.300000000003</v>
      </c>
      <c r="G154" s="90">
        <f t="shared" si="40"/>
        <v>509206.9</v>
      </c>
      <c r="H154" s="90">
        <f t="shared" si="40"/>
        <v>9023.2000000000007</v>
      </c>
      <c r="I154" s="90">
        <f t="shared" si="40"/>
        <v>322594.30000000005</v>
      </c>
      <c r="J154" s="90">
        <f t="shared" si="40"/>
        <v>5093.2000000000007</v>
      </c>
      <c r="K154" s="91"/>
      <c r="L154" s="1">
        <f t="shared" si="25"/>
        <v>63655.086486486478</v>
      </c>
      <c r="M154" s="1">
        <f t="shared" si="26"/>
        <v>-27621.786486486475</v>
      </c>
      <c r="N154" s="1">
        <f t="shared" si="27"/>
        <v>41287.045945945945</v>
      </c>
      <c r="O154" s="1">
        <f t="shared" si="28"/>
        <v>-32263.845945945945</v>
      </c>
      <c r="P154" s="1">
        <f t="shared" si="29"/>
        <v>26156.294594594601</v>
      </c>
      <c r="Q154" s="1">
        <f t="shared" si="30"/>
        <v>-21063.0945945946</v>
      </c>
      <c r="R154" s="91"/>
      <c r="S154" s="91"/>
      <c r="T154" s="91"/>
    </row>
    <row r="155" spans="1:20" s="93" customFormat="1" x14ac:dyDescent="0.25">
      <c r="C155" s="94"/>
      <c r="D155" s="94"/>
      <c r="E155" s="30"/>
      <c r="F155" s="30"/>
      <c r="G155" s="30"/>
      <c r="H155" s="30"/>
      <c r="I155" s="30"/>
      <c r="J155" s="30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s="93" customFormat="1" x14ac:dyDescent="0.25">
      <c r="C156" s="94"/>
      <c r="D156" s="94"/>
      <c r="E156" s="30"/>
      <c r="F156" s="30"/>
      <c r="G156" s="30"/>
      <c r="H156" s="30"/>
      <c r="I156" s="30"/>
      <c r="J156" s="30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s="93" customFormat="1" x14ac:dyDescent="0.25">
      <c r="C157" s="94"/>
      <c r="D157" s="94"/>
      <c r="E157" s="30"/>
      <c r="F157" s="30"/>
      <c r="G157" s="30"/>
      <c r="H157" s="30"/>
      <c r="I157" s="30"/>
      <c r="J157" s="30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s="99" customFormat="1" ht="33" customHeight="1" x14ac:dyDescent="0.25">
      <c r="A158" s="95" t="s">
        <v>75</v>
      </c>
      <c r="B158" s="95"/>
      <c r="C158" s="96"/>
      <c r="D158" s="96"/>
      <c r="E158" s="97"/>
      <c r="F158" s="106" t="s">
        <v>76</v>
      </c>
      <c r="G158" s="106"/>
      <c r="H158" s="106"/>
      <c r="I158" s="106"/>
      <c r="J158" s="106"/>
      <c r="K158" s="98"/>
      <c r="L158" s="98"/>
      <c r="M158" s="98"/>
      <c r="N158" s="98"/>
      <c r="O158" s="98"/>
      <c r="P158" s="98"/>
      <c r="Q158" s="98"/>
      <c r="R158" s="98"/>
      <c r="S158" s="98"/>
      <c r="T158" s="98"/>
    </row>
    <row r="159" spans="1:20" s="1" customFormat="1" x14ac:dyDescent="0.25">
      <c r="E159" s="30"/>
      <c r="F159" s="30"/>
      <c r="G159" s="30"/>
      <c r="H159" s="30"/>
      <c r="I159" s="30"/>
      <c r="J159" s="30"/>
    </row>
    <row r="160" spans="1:20" s="1" customFormat="1" x14ac:dyDescent="0.25">
      <c r="E160" s="30"/>
      <c r="F160" s="30"/>
      <c r="G160" s="30"/>
      <c r="H160" s="30"/>
      <c r="I160" s="30"/>
      <c r="J160" s="30"/>
    </row>
    <row r="161" spans="1:10" s="1" customFormat="1" x14ac:dyDescent="0.25">
      <c r="E161" s="30"/>
      <c r="F161" s="30"/>
      <c r="G161" s="30"/>
      <c r="H161" s="30"/>
      <c r="I161" s="30"/>
      <c r="J161" s="30"/>
    </row>
    <row r="162" spans="1:10" s="1" customFormat="1" x14ac:dyDescent="0.25">
      <c r="E162" s="30"/>
      <c r="F162" s="30"/>
      <c r="G162" s="30"/>
      <c r="H162" s="30"/>
      <c r="I162" s="30"/>
      <c r="J162" s="30"/>
    </row>
    <row r="163" spans="1:10" s="1" customFormat="1" ht="38.25" hidden="1" x14ac:dyDescent="0.25">
      <c r="A163" s="1" t="s">
        <v>103</v>
      </c>
      <c r="E163" s="30"/>
      <c r="F163" s="30"/>
      <c r="G163" s="30"/>
      <c r="H163" s="30"/>
      <c r="I163" s="30"/>
      <c r="J163" s="30"/>
    </row>
    <row r="164" spans="1:10" s="1" customFormat="1" hidden="1" x14ac:dyDescent="0.25">
      <c r="E164" s="30"/>
      <c r="F164" s="30"/>
      <c r="G164" s="30"/>
      <c r="H164" s="30"/>
      <c r="I164" s="30"/>
      <c r="J164" s="30"/>
    </row>
    <row r="165" spans="1:10" s="1" customFormat="1" x14ac:dyDescent="0.25">
      <c r="E165" s="30"/>
      <c r="F165" s="30"/>
      <c r="G165" s="30"/>
      <c r="H165" s="30"/>
      <c r="I165" s="30"/>
      <c r="J165" s="30"/>
    </row>
    <row r="166" spans="1:10" s="1" customFormat="1" x14ac:dyDescent="0.25">
      <c r="E166" s="30"/>
      <c r="F166" s="30"/>
      <c r="G166" s="30"/>
      <c r="H166" s="30"/>
      <c r="I166" s="30"/>
      <c r="J166" s="30"/>
    </row>
    <row r="167" spans="1:10" s="1" customFormat="1" x14ac:dyDescent="0.25">
      <c r="E167" s="30"/>
      <c r="F167" s="30"/>
      <c r="G167" s="30"/>
      <c r="H167" s="30"/>
      <c r="I167" s="30"/>
      <c r="J167" s="30"/>
    </row>
    <row r="168" spans="1:10" s="1" customFormat="1" x14ac:dyDescent="0.25">
      <c r="E168" s="30"/>
      <c r="F168" s="30"/>
      <c r="G168" s="30"/>
      <c r="H168" s="30"/>
      <c r="I168" s="30"/>
      <c r="J168" s="30"/>
    </row>
    <row r="169" spans="1:10" s="1" customFormat="1" x14ac:dyDescent="0.25">
      <c r="E169" s="30"/>
      <c r="F169" s="30"/>
      <c r="G169" s="30"/>
      <c r="H169" s="30"/>
      <c r="I169" s="30"/>
      <c r="J169" s="30"/>
    </row>
    <row r="170" spans="1:10" s="1" customFormat="1" x14ac:dyDescent="0.25">
      <c r="E170" s="30"/>
      <c r="F170" s="30"/>
      <c r="G170" s="30"/>
      <c r="H170" s="30"/>
      <c r="I170" s="30"/>
      <c r="J170" s="30"/>
    </row>
    <row r="171" spans="1:10" s="1" customFormat="1" x14ac:dyDescent="0.25">
      <c r="E171" s="30"/>
      <c r="F171" s="30"/>
      <c r="G171" s="30"/>
      <c r="H171" s="30"/>
      <c r="I171" s="30"/>
      <c r="J171" s="30"/>
    </row>
    <row r="172" spans="1:10" s="1" customFormat="1" x14ac:dyDescent="0.25">
      <c r="E172" s="30"/>
      <c r="F172" s="30"/>
      <c r="G172" s="30"/>
      <c r="H172" s="30"/>
      <c r="I172" s="30"/>
      <c r="J172" s="30"/>
    </row>
    <row r="173" spans="1:10" s="1" customFormat="1" x14ac:dyDescent="0.25">
      <c r="E173" s="30"/>
      <c r="F173" s="30"/>
      <c r="G173" s="30"/>
      <c r="H173" s="30"/>
      <c r="I173" s="30"/>
      <c r="J173" s="30"/>
    </row>
    <row r="174" spans="1:10" s="1" customFormat="1" x14ac:dyDescent="0.25">
      <c r="E174" s="30"/>
      <c r="F174" s="30"/>
      <c r="G174" s="30"/>
      <c r="H174" s="30"/>
      <c r="I174" s="30"/>
      <c r="J174" s="30"/>
    </row>
    <row r="175" spans="1:10" s="1" customFormat="1" x14ac:dyDescent="0.25">
      <c r="E175" s="30"/>
      <c r="F175" s="30"/>
      <c r="G175" s="30"/>
      <c r="H175" s="30"/>
      <c r="I175" s="30"/>
      <c r="J175" s="30"/>
    </row>
    <row r="176" spans="1:10" s="1" customFormat="1" x14ac:dyDescent="0.25">
      <c r="E176" s="30"/>
      <c r="F176" s="30"/>
      <c r="G176" s="30"/>
      <c r="H176" s="30"/>
      <c r="I176" s="30"/>
      <c r="J176" s="30"/>
    </row>
    <row r="177" spans="5:13" s="1" customFormat="1" x14ac:dyDescent="0.25">
      <c r="E177" s="30"/>
      <c r="F177" s="30"/>
      <c r="G177" s="30"/>
      <c r="H177" s="30"/>
      <c r="I177" s="30"/>
      <c r="J177" s="30"/>
    </row>
    <row r="178" spans="5:13" s="1" customFormat="1" x14ac:dyDescent="0.25">
      <c r="F178" s="30"/>
      <c r="G178" s="30"/>
      <c r="H178" s="30"/>
      <c r="I178" s="30"/>
      <c r="J178" s="30"/>
      <c r="K178" s="30"/>
      <c r="L178" s="30"/>
      <c r="M178" s="30"/>
    </row>
    <row r="179" spans="5:13" s="1" customFormat="1" x14ac:dyDescent="0.25">
      <c r="E179" s="30"/>
      <c r="F179" s="30"/>
      <c r="G179" s="30"/>
      <c r="H179" s="30"/>
      <c r="I179" s="30"/>
      <c r="J179" s="30"/>
    </row>
    <row r="180" spans="5:13" s="1" customFormat="1" x14ac:dyDescent="0.25">
      <c r="E180" s="30"/>
      <c r="F180" s="30"/>
      <c r="G180" s="30"/>
      <c r="H180" s="30"/>
      <c r="I180" s="30"/>
      <c r="J180" s="30"/>
    </row>
    <row r="181" spans="5:13" s="1" customFormat="1" x14ac:dyDescent="0.25">
      <c r="E181" s="30"/>
      <c r="F181" s="30"/>
      <c r="G181" s="30"/>
      <c r="H181" s="30"/>
      <c r="I181" s="30"/>
      <c r="J181" s="30"/>
    </row>
    <row r="182" spans="5:13" s="1" customFormat="1" x14ac:dyDescent="0.25">
      <c r="E182" s="30"/>
      <c r="F182" s="30"/>
      <c r="G182" s="30"/>
      <c r="H182" s="30"/>
      <c r="I182" s="30"/>
      <c r="J182" s="30"/>
    </row>
    <row r="183" spans="5:13" s="1" customFormat="1" x14ac:dyDescent="0.25">
      <c r="E183" s="30"/>
      <c r="F183" s="30"/>
      <c r="G183" s="30"/>
      <c r="H183" s="30"/>
      <c r="I183" s="30"/>
      <c r="J183" s="30"/>
    </row>
    <row r="184" spans="5:13" s="1" customFormat="1" x14ac:dyDescent="0.25">
      <c r="E184" s="30"/>
      <c r="F184" s="30"/>
      <c r="G184" s="30"/>
      <c r="H184" s="30"/>
      <c r="I184" s="30"/>
      <c r="J184" s="30"/>
    </row>
    <row r="185" spans="5:13" s="1" customFormat="1" x14ac:dyDescent="0.25">
      <c r="E185" s="30"/>
      <c r="F185" s="30"/>
      <c r="G185" s="30"/>
      <c r="H185" s="30"/>
      <c r="I185" s="30"/>
      <c r="J185" s="30"/>
    </row>
    <row r="186" spans="5:13" s="1" customFormat="1" x14ac:dyDescent="0.25">
      <c r="E186" s="30"/>
      <c r="F186" s="30"/>
      <c r="G186" s="30"/>
      <c r="H186" s="30"/>
      <c r="I186" s="30"/>
      <c r="J186" s="30"/>
    </row>
    <row r="187" spans="5:13" s="1" customFormat="1" x14ac:dyDescent="0.25">
      <c r="E187" s="30"/>
      <c r="F187" s="30"/>
      <c r="G187" s="30"/>
      <c r="H187" s="30"/>
      <c r="I187" s="30"/>
      <c r="J187" s="30"/>
    </row>
    <row r="188" spans="5:13" s="1" customFormat="1" x14ac:dyDescent="0.25">
      <c r="E188" s="30"/>
      <c r="F188" s="30"/>
      <c r="G188" s="30"/>
      <c r="H188" s="30"/>
      <c r="I188" s="30"/>
      <c r="J188" s="30"/>
    </row>
    <row r="189" spans="5:13" s="1" customFormat="1" x14ac:dyDescent="0.25">
      <c r="E189" s="30"/>
      <c r="F189" s="30"/>
      <c r="G189" s="30"/>
      <c r="H189" s="30"/>
      <c r="I189" s="30"/>
      <c r="J189" s="30"/>
    </row>
    <row r="190" spans="5:13" s="1" customFormat="1" x14ac:dyDescent="0.25">
      <c r="E190" s="30"/>
      <c r="F190" s="30"/>
      <c r="G190" s="30"/>
      <c r="H190" s="30"/>
      <c r="I190" s="30"/>
      <c r="J190" s="30"/>
    </row>
    <row r="191" spans="5:13" s="1" customFormat="1" x14ac:dyDescent="0.25">
      <c r="E191" s="30"/>
      <c r="F191" s="30"/>
      <c r="G191" s="30"/>
      <c r="H191" s="30"/>
      <c r="I191" s="30"/>
      <c r="J191" s="30"/>
    </row>
    <row r="192" spans="5:13" s="1" customFormat="1" x14ac:dyDescent="0.25">
      <c r="E192" s="30"/>
      <c r="F192" s="30"/>
      <c r="G192" s="30"/>
      <c r="H192" s="30"/>
      <c r="I192" s="30"/>
      <c r="J192" s="30"/>
    </row>
    <row r="193" spans="5:10" s="1" customFormat="1" x14ac:dyDescent="0.25">
      <c r="E193" s="30"/>
      <c r="F193" s="30"/>
      <c r="G193" s="30"/>
      <c r="H193" s="30"/>
      <c r="I193" s="30"/>
      <c r="J193" s="30"/>
    </row>
    <row r="194" spans="5:10" s="1" customFormat="1" x14ac:dyDescent="0.25">
      <c r="E194" s="30"/>
      <c r="F194" s="30"/>
      <c r="G194" s="30"/>
      <c r="H194" s="30"/>
      <c r="I194" s="30"/>
      <c r="J194" s="30"/>
    </row>
    <row r="195" spans="5:10" s="1" customFormat="1" x14ac:dyDescent="0.25">
      <c r="E195" s="30"/>
      <c r="F195" s="30"/>
      <c r="G195" s="30"/>
      <c r="H195" s="30"/>
      <c r="I195" s="30"/>
      <c r="J195" s="30"/>
    </row>
    <row r="196" spans="5:10" s="1" customFormat="1" x14ac:dyDescent="0.25">
      <c r="E196" s="30"/>
      <c r="F196" s="30"/>
      <c r="G196" s="30"/>
      <c r="H196" s="30"/>
      <c r="I196" s="30"/>
      <c r="J196" s="30"/>
    </row>
    <row r="197" spans="5:10" s="1" customFormat="1" x14ac:dyDescent="0.25">
      <c r="E197" s="30"/>
      <c r="F197" s="30"/>
      <c r="G197" s="30"/>
      <c r="H197" s="30"/>
      <c r="I197" s="30"/>
      <c r="J197" s="30"/>
    </row>
    <row r="198" spans="5:10" s="1" customFormat="1" x14ac:dyDescent="0.25">
      <c r="E198" s="30"/>
      <c r="F198" s="30"/>
      <c r="G198" s="30"/>
      <c r="H198" s="30"/>
      <c r="I198" s="30"/>
      <c r="J198" s="30"/>
    </row>
    <row r="199" spans="5:10" s="1" customFormat="1" x14ac:dyDescent="0.25">
      <c r="E199" s="30"/>
      <c r="F199" s="30"/>
      <c r="G199" s="30"/>
      <c r="H199" s="30"/>
      <c r="I199" s="30"/>
      <c r="J199" s="30"/>
    </row>
    <row r="200" spans="5:10" s="1" customFormat="1" x14ac:dyDescent="0.25">
      <c r="E200" s="30"/>
      <c r="F200" s="30"/>
      <c r="G200" s="30"/>
      <c r="H200" s="30"/>
      <c r="I200" s="30"/>
      <c r="J200" s="30"/>
    </row>
    <row r="201" spans="5:10" s="1" customFormat="1" x14ac:dyDescent="0.25">
      <c r="E201" s="30"/>
      <c r="F201" s="30"/>
      <c r="G201" s="30"/>
      <c r="H201" s="30"/>
      <c r="I201" s="30"/>
      <c r="J201" s="30"/>
    </row>
    <row r="202" spans="5:10" s="1" customFormat="1" x14ac:dyDescent="0.25">
      <c r="E202" s="30"/>
      <c r="F202" s="30"/>
      <c r="G202" s="30"/>
      <c r="H202" s="30"/>
      <c r="I202" s="30"/>
      <c r="J202" s="30"/>
    </row>
    <row r="203" spans="5:10" s="1" customFormat="1" x14ac:dyDescent="0.25">
      <c r="E203" s="30"/>
      <c r="F203" s="30"/>
      <c r="G203" s="30"/>
      <c r="H203" s="30"/>
      <c r="I203" s="30"/>
      <c r="J203" s="30"/>
    </row>
    <row r="204" spans="5:10" s="1" customFormat="1" x14ac:dyDescent="0.25">
      <c r="E204" s="30"/>
      <c r="F204" s="30"/>
      <c r="G204" s="30"/>
      <c r="H204" s="30"/>
      <c r="I204" s="30"/>
      <c r="J204" s="30"/>
    </row>
    <row r="205" spans="5:10" s="1" customFormat="1" x14ac:dyDescent="0.25">
      <c r="E205" s="30"/>
      <c r="F205" s="30"/>
      <c r="G205" s="30"/>
      <c r="H205" s="30"/>
      <c r="I205" s="30"/>
      <c r="J205" s="30"/>
    </row>
    <row r="206" spans="5:10" s="1" customFormat="1" x14ac:dyDescent="0.25">
      <c r="E206" s="30"/>
      <c r="F206" s="30"/>
      <c r="G206" s="30"/>
      <c r="H206" s="30"/>
      <c r="I206" s="30"/>
      <c r="J206" s="30"/>
    </row>
    <row r="207" spans="5:10" s="1" customFormat="1" x14ac:dyDescent="0.25">
      <c r="E207" s="30"/>
      <c r="F207" s="30"/>
      <c r="G207" s="30"/>
      <c r="H207" s="30"/>
      <c r="I207" s="30"/>
      <c r="J207" s="30"/>
    </row>
    <row r="208" spans="5:10" s="1" customFormat="1" x14ac:dyDescent="0.25">
      <c r="E208" s="30"/>
      <c r="F208" s="30"/>
      <c r="G208" s="30"/>
      <c r="H208" s="30"/>
      <c r="I208" s="30"/>
      <c r="J208" s="30"/>
    </row>
    <row r="209" spans="5:10" s="1" customFormat="1" x14ac:dyDescent="0.25">
      <c r="E209" s="30"/>
      <c r="F209" s="30"/>
      <c r="G209" s="30"/>
      <c r="H209" s="30"/>
      <c r="I209" s="30"/>
      <c r="J209" s="30"/>
    </row>
    <row r="210" spans="5:10" s="1" customFormat="1" x14ac:dyDescent="0.25">
      <c r="E210" s="30"/>
      <c r="F210" s="30"/>
      <c r="G210" s="30"/>
      <c r="H210" s="30"/>
      <c r="I210" s="30"/>
      <c r="J210" s="30"/>
    </row>
    <row r="211" spans="5:10" s="1" customFormat="1" x14ac:dyDescent="0.25">
      <c r="E211" s="30"/>
      <c r="F211" s="30"/>
      <c r="G211" s="30"/>
      <c r="H211" s="30"/>
      <c r="I211" s="30"/>
      <c r="J211" s="30"/>
    </row>
    <row r="212" spans="5:10" s="1" customFormat="1" x14ac:dyDescent="0.25">
      <c r="E212" s="30"/>
      <c r="F212" s="30"/>
      <c r="G212" s="30"/>
      <c r="H212" s="30"/>
      <c r="I212" s="30"/>
      <c r="J212" s="30"/>
    </row>
    <row r="213" spans="5:10" s="1" customFormat="1" x14ac:dyDescent="0.25">
      <c r="E213" s="30"/>
      <c r="F213" s="30"/>
      <c r="G213" s="30"/>
      <c r="H213" s="30"/>
      <c r="I213" s="30"/>
      <c r="J213" s="30"/>
    </row>
    <row r="214" spans="5:10" s="1" customFormat="1" x14ac:dyDescent="0.25">
      <c r="E214" s="30"/>
      <c r="F214" s="30"/>
      <c r="G214" s="30"/>
      <c r="H214" s="30"/>
      <c r="I214" s="30"/>
      <c r="J214" s="30"/>
    </row>
    <row r="215" spans="5:10" s="1" customFormat="1" x14ac:dyDescent="0.25">
      <c r="E215" s="30"/>
      <c r="F215" s="30"/>
      <c r="G215" s="30"/>
      <c r="H215" s="30"/>
      <c r="I215" s="30"/>
      <c r="J215" s="30"/>
    </row>
    <row r="216" spans="5:10" s="1" customFormat="1" x14ac:dyDescent="0.25">
      <c r="E216" s="30"/>
      <c r="F216" s="30"/>
      <c r="G216" s="30"/>
      <c r="H216" s="30"/>
      <c r="I216" s="30"/>
      <c r="J216" s="30"/>
    </row>
    <row r="217" spans="5:10" s="1" customFormat="1" x14ac:dyDescent="0.25">
      <c r="E217" s="30"/>
      <c r="F217" s="30"/>
      <c r="G217" s="30"/>
      <c r="H217" s="30"/>
      <c r="I217" s="30"/>
      <c r="J217" s="30"/>
    </row>
    <row r="218" spans="5:10" s="1" customFormat="1" x14ac:dyDescent="0.25">
      <c r="E218" s="30"/>
      <c r="F218" s="30"/>
      <c r="G218" s="30"/>
      <c r="H218" s="30"/>
      <c r="I218" s="30"/>
      <c r="J218" s="30"/>
    </row>
    <row r="219" spans="5:10" s="1" customFormat="1" x14ac:dyDescent="0.25">
      <c r="E219" s="30"/>
      <c r="F219" s="30"/>
      <c r="G219" s="30"/>
      <c r="H219" s="30"/>
      <c r="I219" s="30"/>
      <c r="J219" s="30"/>
    </row>
    <row r="220" spans="5:10" s="1" customFormat="1" x14ac:dyDescent="0.25">
      <c r="E220" s="30"/>
      <c r="F220" s="30"/>
      <c r="G220" s="30"/>
      <c r="H220" s="30"/>
      <c r="I220" s="30"/>
      <c r="J220" s="30"/>
    </row>
    <row r="221" spans="5:10" s="1" customFormat="1" x14ac:dyDescent="0.25">
      <c r="E221" s="30"/>
      <c r="F221" s="30"/>
      <c r="G221" s="30"/>
      <c r="H221" s="30"/>
      <c r="I221" s="30"/>
      <c r="J221" s="30"/>
    </row>
    <row r="222" spans="5:10" s="1" customFormat="1" x14ac:dyDescent="0.25">
      <c r="E222" s="30"/>
      <c r="F222" s="30"/>
      <c r="G222" s="30"/>
      <c r="H222" s="30"/>
      <c r="I222" s="30"/>
      <c r="J222" s="30"/>
    </row>
    <row r="223" spans="5:10" s="1" customFormat="1" x14ac:dyDescent="0.25">
      <c r="E223" s="30"/>
      <c r="F223" s="30"/>
      <c r="G223" s="30"/>
      <c r="H223" s="30"/>
      <c r="I223" s="30"/>
      <c r="J223" s="30"/>
    </row>
    <row r="224" spans="5:10" s="1" customFormat="1" x14ac:dyDescent="0.25">
      <c r="E224" s="30"/>
      <c r="F224" s="30"/>
      <c r="G224" s="30"/>
      <c r="H224" s="30"/>
      <c r="I224" s="30"/>
      <c r="J224" s="30"/>
    </row>
    <row r="225" spans="5:10" s="1" customFormat="1" x14ac:dyDescent="0.25">
      <c r="E225" s="30"/>
      <c r="F225" s="30"/>
      <c r="G225" s="30"/>
      <c r="H225" s="30"/>
      <c r="I225" s="30"/>
      <c r="J225" s="30"/>
    </row>
    <row r="226" spans="5:10" s="1" customFormat="1" x14ac:dyDescent="0.25">
      <c r="E226" s="30"/>
      <c r="F226" s="30"/>
      <c r="G226" s="30"/>
      <c r="H226" s="30"/>
      <c r="I226" s="30"/>
      <c r="J226" s="30"/>
    </row>
    <row r="227" spans="5:10" s="1" customFormat="1" x14ac:dyDescent="0.25">
      <c r="E227" s="30"/>
      <c r="F227" s="30"/>
      <c r="G227" s="30"/>
      <c r="H227" s="30"/>
      <c r="I227" s="30"/>
      <c r="J227" s="30"/>
    </row>
    <row r="228" spans="5:10" s="1" customFormat="1" x14ac:dyDescent="0.25">
      <c r="E228" s="30"/>
      <c r="F228" s="30"/>
      <c r="G228" s="30"/>
      <c r="H228" s="30"/>
      <c r="I228" s="30"/>
      <c r="J228" s="30"/>
    </row>
    <row r="229" spans="5:10" s="1" customFormat="1" x14ac:dyDescent="0.25">
      <c r="E229" s="30"/>
      <c r="F229" s="30"/>
      <c r="G229" s="30"/>
      <c r="H229" s="30"/>
      <c r="I229" s="30"/>
      <c r="J229" s="30"/>
    </row>
    <row r="230" spans="5:10" s="1" customFormat="1" x14ac:dyDescent="0.25">
      <c r="E230" s="30"/>
      <c r="F230" s="30"/>
      <c r="G230" s="30"/>
      <c r="H230" s="30"/>
      <c r="I230" s="30"/>
      <c r="J230" s="30"/>
    </row>
    <row r="231" spans="5:10" s="1" customFormat="1" x14ac:dyDescent="0.25">
      <c r="E231" s="30"/>
      <c r="F231" s="30"/>
      <c r="G231" s="30"/>
      <c r="H231" s="30"/>
      <c r="I231" s="30"/>
      <c r="J231" s="30"/>
    </row>
    <row r="232" spans="5:10" s="1" customFormat="1" x14ac:dyDescent="0.25">
      <c r="E232" s="30"/>
      <c r="F232" s="30"/>
      <c r="G232" s="30"/>
      <c r="H232" s="30"/>
      <c r="I232" s="30"/>
      <c r="J232" s="30"/>
    </row>
    <row r="233" spans="5:10" s="1" customFormat="1" x14ac:dyDescent="0.25">
      <c r="E233" s="30"/>
      <c r="F233" s="30"/>
      <c r="G233" s="30"/>
      <c r="H233" s="30"/>
      <c r="I233" s="30"/>
      <c r="J233" s="30"/>
    </row>
    <row r="234" spans="5:10" s="1" customFormat="1" x14ac:dyDescent="0.25">
      <c r="E234" s="30"/>
      <c r="F234" s="30"/>
      <c r="G234" s="30"/>
      <c r="H234" s="30"/>
      <c r="I234" s="30"/>
      <c r="J234" s="30"/>
    </row>
    <row r="235" spans="5:10" s="1" customFormat="1" x14ac:dyDescent="0.25">
      <c r="E235" s="30"/>
      <c r="F235" s="30"/>
      <c r="G235" s="30"/>
      <c r="H235" s="30"/>
      <c r="I235" s="30"/>
      <c r="J235" s="30"/>
    </row>
    <row r="236" spans="5:10" s="1" customFormat="1" x14ac:dyDescent="0.25">
      <c r="E236" s="30"/>
      <c r="F236" s="30"/>
      <c r="G236" s="30"/>
      <c r="H236" s="30"/>
      <c r="I236" s="30"/>
      <c r="J236" s="30"/>
    </row>
    <row r="237" spans="5:10" s="1" customFormat="1" x14ac:dyDescent="0.25">
      <c r="E237" s="30"/>
      <c r="F237" s="30"/>
      <c r="G237" s="30"/>
      <c r="H237" s="30"/>
      <c r="I237" s="30"/>
      <c r="J237" s="30"/>
    </row>
    <row r="238" spans="5:10" s="1" customFormat="1" x14ac:dyDescent="0.25">
      <c r="E238" s="30"/>
      <c r="F238" s="30"/>
      <c r="G238" s="30"/>
      <c r="H238" s="30"/>
      <c r="I238" s="30"/>
      <c r="J238" s="30"/>
    </row>
    <row r="239" spans="5:10" s="1" customFormat="1" x14ac:dyDescent="0.25">
      <c r="E239" s="30"/>
      <c r="F239" s="30"/>
      <c r="G239" s="30"/>
      <c r="H239" s="30"/>
      <c r="I239" s="30"/>
      <c r="J239" s="30"/>
    </row>
    <row r="240" spans="5:10" s="1" customFormat="1" x14ac:dyDescent="0.25">
      <c r="E240" s="30"/>
      <c r="F240" s="30"/>
      <c r="G240" s="30"/>
      <c r="H240" s="30"/>
      <c r="I240" s="30"/>
      <c r="J240" s="30"/>
    </row>
    <row r="241" spans="5:10" s="1" customFormat="1" x14ac:dyDescent="0.25">
      <c r="E241" s="30"/>
      <c r="F241" s="30"/>
      <c r="G241" s="30"/>
      <c r="H241" s="30"/>
      <c r="I241" s="30"/>
      <c r="J241" s="30"/>
    </row>
    <row r="242" spans="5:10" s="1" customFormat="1" x14ac:dyDescent="0.25">
      <c r="E242" s="30"/>
      <c r="F242" s="30"/>
      <c r="G242" s="30"/>
      <c r="H242" s="30"/>
      <c r="I242" s="30"/>
      <c r="J242" s="30"/>
    </row>
    <row r="243" spans="5:10" s="1" customFormat="1" x14ac:dyDescent="0.25">
      <c r="E243" s="30"/>
      <c r="F243" s="30"/>
      <c r="G243" s="30"/>
      <c r="H243" s="30"/>
      <c r="I243" s="30"/>
      <c r="J243" s="30"/>
    </row>
    <row r="244" spans="5:10" s="1" customFormat="1" x14ac:dyDescent="0.25">
      <c r="E244" s="30"/>
      <c r="F244" s="30"/>
      <c r="G244" s="30"/>
      <c r="H244" s="30"/>
      <c r="I244" s="30"/>
      <c r="J244" s="30"/>
    </row>
    <row r="245" spans="5:10" s="1" customFormat="1" x14ac:dyDescent="0.25">
      <c r="E245" s="30"/>
      <c r="F245" s="30"/>
      <c r="G245" s="30"/>
      <c r="H245" s="30"/>
      <c r="I245" s="30"/>
      <c r="J245" s="30"/>
    </row>
    <row r="246" spans="5:10" s="1" customFormat="1" x14ac:dyDescent="0.25">
      <c r="E246" s="30"/>
      <c r="F246" s="30"/>
      <c r="G246" s="30"/>
      <c r="H246" s="30"/>
      <c r="I246" s="30"/>
      <c r="J246" s="30"/>
    </row>
    <row r="247" spans="5:10" s="1" customFormat="1" x14ac:dyDescent="0.25">
      <c r="E247" s="30"/>
      <c r="F247" s="30"/>
      <c r="G247" s="30"/>
      <c r="H247" s="30"/>
      <c r="I247" s="30"/>
      <c r="J247" s="30"/>
    </row>
    <row r="248" spans="5:10" s="1" customFormat="1" x14ac:dyDescent="0.25">
      <c r="E248" s="30"/>
      <c r="F248" s="30"/>
      <c r="G248" s="30"/>
      <c r="H248" s="30"/>
      <c r="I248" s="30"/>
      <c r="J248" s="30"/>
    </row>
    <row r="249" spans="5:10" s="1" customFormat="1" x14ac:dyDescent="0.25">
      <c r="E249" s="30"/>
      <c r="F249" s="30"/>
      <c r="G249" s="30"/>
      <c r="H249" s="30"/>
      <c r="I249" s="30"/>
      <c r="J249" s="30"/>
    </row>
    <row r="250" spans="5:10" s="1" customFormat="1" x14ac:dyDescent="0.25">
      <c r="E250" s="30"/>
      <c r="F250" s="30"/>
      <c r="G250" s="30"/>
      <c r="H250" s="30"/>
      <c r="I250" s="30"/>
      <c r="J250" s="30"/>
    </row>
    <row r="251" spans="5:10" s="1" customFormat="1" x14ac:dyDescent="0.25">
      <c r="E251" s="30"/>
      <c r="F251" s="30"/>
      <c r="G251" s="30"/>
      <c r="H251" s="30"/>
      <c r="I251" s="30"/>
      <c r="J251" s="30"/>
    </row>
    <row r="252" spans="5:10" s="1" customFormat="1" x14ac:dyDescent="0.25">
      <c r="E252" s="30"/>
      <c r="F252" s="30"/>
      <c r="G252" s="30"/>
      <c r="H252" s="30"/>
      <c r="I252" s="30"/>
      <c r="J252" s="30"/>
    </row>
    <row r="253" spans="5:10" s="1" customFormat="1" x14ac:dyDescent="0.25">
      <c r="E253" s="30"/>
      <c r="F253" s="30"/>
      <c r="G253" s="30"/>
      <c r="H253" s="30"/>
      <c r="I253" s="30"/>
      <c r="J253" s="30"/>
    </row>
    <row r="254" spans="5:10" s="1" customFormat="1" x14ac:dyDescent="0.25">
      <c r="E254" s="30"/>
      <c r="F254" s="30"/>
      <c r="G254" s="30"/>
      <c r="H254" s="30"/>
      <c r="I254" s="30"/>
      <c r="J254" s="30"/>
    </row>
    <row r="255" spans="5:10" s="1" customFormat="1" x14ac:dyDescent="0.25">
      <c r="E255" s="30"/>
      <c r="F255" s="30"/>
      <c r="G255" s="30"/>
      <c r="H255" s="30"/>
      <c r="I255" s="30"/>
      <c r="J255" s="30"/>
    </row>
    <row r="256" spans="5:10" s="1" customFormat="1" x14ac:dyDescent="0.25">
      <c r="E256" s="30"/>
      <c r="F256" s="30"/>
      <c r="G256" s="30"/>
      <c r="H256" s="30"/>
      <c r="I256" s="30"/>
      <c r="J256" s="30"/>
    </row>
    <row r="257" spans="5:10" s="1" customFormat="1" x14ac:dyDescent="0.25">
      <c r="E257" s="30"/>
      <c r="F257" s="30"/>
      <c r="G257" s="30"/>
      <c r="H257" s="30"/>
      <c r="I257" s="30"/>
      <c r="J257" s="30"/>
    </row>
    <row r="258" spans="5:10" s="1" customFormat="1" x14ac:dyDescent="0.25">
      <c r="E258" s="30"/>
      <c r="F258" s="30"/>
      <c r="G258" s="30"/>
      <c r="H258" s="30"/>
      <c r="I258" s="30"/>
      <c r="J258" s="30"/>
    </row>
    <row r="259" spans="5:10" s="1" customFormat="1" x14ac:dyDescent="0.25">
      <c r="E259" s="30"/>
      <c r="F259" s="30"/>
      <c r="G259" s="30"/>
      <c r="H259" s="30"/>
      <c r="I259" s="30"/>
      <c r="J259" s="30"/>
    </row>
    <row r="260" spans="5:10" s="1" customFormat="1" x14ac:dyDescent="0.25">
      <c r="E260" s="30"/>
      <c r="F260" s="30"/>
      <c r="G260" s="30"/>
      <c r="H260" s="30"/>
      <c r="I260" s="30"/>
      <c r="J260" s="30"/>
    </row>
    <row r="261" spans="5:10" s="1" customFormat="1" x14ac:dyDescent="0.25">
      <c r="E261" s="30"/>
      <c r="F261" s="30"/>
      <c r="G261" s="30"/>
      <c r="H261" s="30"/>
      <c r="I261" s="30"/>
      <c r="J261" s="30"/>
    </row>
    <row r="262" spans="5:10" s="1" customFormat="1" x14ac:dyDescent="0.25">
      <c r="E262" s="30"/>
      <c r="F262" s="30"/>
      <c r="G262" s="30"/>
      <c r="H262" s="30"/>
      <c r="I262" s="30"/>
      <c r="J262" s="30"/>
    </row>
    <row r="263" spans="5:10" s="1" customFormat="1" x14ac:dyDescent="0.25">
      <c r="E263" s="30"/>
      <c r="F263" s="30"/>
      <c r="G263" s="30"/>
      <c r="H263" s="30"/>
      <c r="I263" s="30"/>
      <c r="J263" s="30"/>
    </row>
    <row r="264" spans="5:10" s="1" customFormat="1" x14ac:dyDescent="0.25">
      <c r="E264" s="30"/>
      <c r="F264" s="30"/>
      <c r="G264" s="30"/>
      <c r="H264" s="30"/>
      <c r="I264" s="30"/>
      <c r="J264" s="30"/>
    </row>
    <row r="265" spans="5:10" s="1" customFormat="1" x14ac:dyDescent="0.25">
      <c r="E265" s="30"/>
      <c r="F265" s="30"/>
      <c r="G265" s="30"/>
      <c r="H265" s="30"/>
      <c r="I265" s="30"/>
      <c r="J265" s="30"/>
    </row>
    <row r="266" spans="5:10" s="1" customFormat="1" x14ac:dyDescent="0.25">
      <c r="E266" s="30"/>
      <c r="F266" s="30"/>
      <c r="G266" s="30"/>
      <c r="H266" s="30"/>
      <c r="I266" s="30"/>
      <c r="J266" s="30"/>
    </row>
    <row r="267" spans="5:10" s="1" customFormat="1" x14ac:dyDescent="0.25">
      <c r="E267" s="30"/>
      <c r="F267" s="30"/>
      <c r="G267" s="30"/>
      <c r="H267" s="30"/>
      <c r="I267" s="30"/>
      <c r="J267" s="30"/>
    </row>
    <row r="268" spans="5:10" s="1" customFormat="1" x14ac:dyDescent="0.25">
      <c r="E268" s="30"/>
      <c r="F268" s="30"/>
      <c r="G268" s="30"/>
      <c r="H268" s="30"/>
      <c r="I268" s="30"/>
      <c r="J268" s="30"/>
    </row>
    <row r="269" spans="5:10" s="1" customFormat="1" x14ac:dyDescent="0.25">
      <c r="E269" s="30"/>
      <c r="F269" s="30"/>
      <c r="G269" s="30"/>
      <c r="H269" s="30"/>
      <c r="I269" s="30"/>
      <c r="J269" s="30"/>
    </row>
    <row r="270" spans="5:10" s="1" customFormat="1" x14ac:dyDescent="0.25">
      <c r="E270" s="30"/>
      <c r="F270" s="30"/>
      <c r="G270" s="30"/>
      <c r="H270" s="30"/>
      <c r="I270" s="30"/>
      <c r="J270" s="30"/>
    </row>
    <row r="271" spans="5:10" s="1" customFormat="1" x14ac:dyDescent="0.25">
      <c r="E271" s="30"/>
      <c r="F271" s="30"/>
      <c r="G271" s="30"/>
      <c r="H271" s="30"/>
      <c r="I271" s="30"/>
      <c r="J271" s="30"/>
    </row>
    <row r="272" spans="5:10" s="1" customFormat="1" x14ac:dyDescent="0.25">
      <c r="E272" s="30"/>
      <c r="F272" s="30"/>
      <c r="G272" s="30"/>
      <c r="H272" s="30"/>
      <c r="I272" s="30"/>
      <c r="J272" s="30"/>
    </row>
    <row r="273" spans="5:10" s="1" customFormat="1" x14ac:dyDescent="0.25">
      <c r="E273" s="30"/>
      <c r="F273" s="30"/>
      <c r="G273" s="30"/>
      <c r="H273" s="30"/>
      <c r="I273" s="30"/>
      <c r="J273" s="30"/>
    </row>
    <row r="274" spans="5:10" s="1" customFormat="1" x14ac:dyDescent="0.25">
      <c r="E274" s="30"/>
      <c r="F274" s="30"/>
      <c r="G274" s="30"/>
      <c r="H274" s="30"/>
      <c r="I274" s="30"/>
      <c r="J274" s="30"/>
    </row>
    <row r="275" spans="5:10" s="1" customFormat="1" x14ac:dyDescent="0.25">
      <c r="E275" s="30"/>
      <c r="F275" s="30"/>
      <c r="G275" s="30"/>
      <c r="H275" s="30"/>
      <c r="I275" s="30"/>
      <c r="J275" s="30"/>
    </row>
    <row r="276" spans="5:10" s="1" customFormat="1" x14ac:dyDescent="0.25">
      <c r="E276" s="30"/>
      <c r="F276" s="30"/>
      <c r="G276" s="30"/>
      <c r="H276" s="30"/>
      <c r="I276" s="30"/>
      <c r="J276" s="30"/>
    </row>
    <row r="277" spans="5:10" s="1" customFormat="1" x14ac:dyDescent="0.25">
      <c r="E277" s="30"/>
      <c r="F277" s="30"/>
      <c r="G277" s="30"/>
      <c r="H277" s="30"/>
      <c r="I277" s="30"/>
      <c r="J277" s="30"/>
    </row>
    <row r="278" spans="5:10" s="1" customFormat="1" x14ac:dyDescent="0.25">
      <c r="E278" s="30"/>
      <c r="F278" s="30"/>
      <c r="G278" s="30"/>
      <c r="H278" s="30"/>
      <c r="I278" s="30"/>
      <c r="J278" s="30"/>
    </row>
    <row r="279" spans="5:10" s="1" customFormat="1" x14ac:dyDescent="0.25">
      <c r="E279" s="30"/>
      <c r="F279" s="30"/>
      <c r="G279" s="30"/>
      <c r="H279" s="30"/>
      <c r="I279" s="30"/>
      <c r="J279" s="30"/>
    </row>
    <row r="280" spans="5:10" s="1" customFormat="1" x14ac:dyDescent="0.25">
      <c r="E280" s="30"/>
      <c r="F280" s="30"/>
      <c r="G280" s="30"/>
      <c r="H280" s="30"/>
      <c r="I280" s="30"/>
      <c r="J280" s="30"/>
    </row>
    <row r="281" spans="5:10" s="1" customFormat="1" x14ac:dyDescent="0.25">
      <c r="E281" s="30"/>
      <c r="F281" s="30"/>
      <c r="G281" s="30"/>
      <c r="H281" s="30"/>
      <c r="I281" s="30"/>
      <c r="J281" s="30"/>
    </row>
    <row r="282" spans="5:10" s="1" customFormat="1" x14ac:dyDescent="0.25">
      <c r="E282" s="30"/>
      <c r="F282" s="30"/>
      <c r="G282" s="30"/>
      <c r="H282" s="30"/>
      <c r="I282" s="30"/>
      <c r="J282" s="30"/>
    </row>
    <row r="283" spans="5:10" s="1" customFormat="1" x14ac:dyDescent="0.25">
      <c r="E283" s="30"/>
      <c r="F283" s="30"/>
      <c r="G283" s="30"/>
      <c r="H283" s="30"/>
      <c r="I283" s="30"/>
      <c r="J283" s="30"/>
    </row>
    <row r="284" spans="5:10" s="1" customFormat="1" x14ac:dyDescent="0.25">
      <c r="E284" s="30"/>
      <c r="F284" s="30"/>
      <c r="G284" s="30"/>
      <c r="H284" s="30"/>
      <c r="I284" s="30"/>
      <c r="J284" s="30"/>
    </row>
    <row r="285" spans="5:10" s="1" customFormat="1" x14ac:dyDescent="0.25">
      <c r="E285" s="30"/>
      <c r="F285" s="30"/>
      <c r="G285" s="30"/>
      <c r="H285" s="30"/>
      <c r="I285" s="30"/>
      <c r="J285" s="30"/>
    </row>
    <row r="286" spans="5:10" s="1" customFormat="1" x14ac:dyDescent="0.25">
      <c r="E286" s="30"/>
      <c r="F286" s="30"/>
      <c r="G286" s="30"/>
      <c r="H286" s="30"/>
      <c r="I286" s="30"/>
      <c r="J286" s="30"/>
    </row>
    <row r="287" spans="5:10" s="1" customFormat="1" x14ac:dyDescent="0.25">
      <c r="E287" s="30"/>
      <c r="F287" s="30"/>
      <c r="G287" s="30"/>
      <c r="H287" s="30"/>
      <c r="I287" s="30"/>
      <c r="J287" s="30"/>
    </row>
    <row r="288" spans="5:10" s="1" customFormat="1" x14ac:dyDescent="0.25">
      <c r="E288" s="30"/>
      <c r="F288" s="30"/>
      <c r="G288" s="30"/>
      <c r="H288" s="30"/>
      <c r="I288" s="30"/>
      <c r="J288" s="30"/>
    </row>
    <row r="289" spans="5:10" s="1" customFormat="1" x14ac:dyDescent="0.25">
      <c r="E289" s="30"/>
      <c r="F289" s="30"/>
      <c r="G289" s="30"/>
      <c r="H289" s="30"/>
      <c r="I289" s="30"/>
      <c r="J289" s="30"/>
    </row>
    <row r="290" spans="5:10" s="1" customFormat="1" x14ac:dyDescent="0.25">
      <c r="E290" s="30"/>
      <c r="F290" s="30"/>
      <c r="G290" s="30"/>
      <c r="H290" s="30"/>
      <c r="I290" s="30"/>
      <c r="J290" s="30"/>
    </row>
    <row r="291" spans="5:10" s="1" customFormat="1" x14ac:dyDescent="0.25">
      <c r="E291" s="30"/>
      <c r="F291" s="30"/>
      <c r="G291" s="30"/>
      <c r="H291" s="30"/>
      <c r="I291" s="30"/>
      <c r="J291" s="30"/>
    </row>
    <row r="292" spans="5:10" s="1" customFormat="1" x14ac:dyDescent="0.25">
      <c r="E292" s="30"/>
      <c r="F292" s="30"/>
      <c r="G292" s="30"/>
      <c r="H292" s="30"/>
      <c r="I292" s="30"/>
      <c r="J292" s="30"/>
    </row>
    <row r="293" spans="5:10" s="1" customFormat="1" x14ac:dyDescent="0.25">
      <c r="E293" s="30"/>
      <c r="F293" s="30"/>
      <c r="G293" s="30"/>
      <c r="H293" s="30"/>
      <c r="I293" s="30"/>
      <c r="J293" s="30"/>
    </row>
    <row r="294" spans="5:10" s="1" customFormat="1" x14ac:dyDescent="0.25">
      <c r="E294" s="30"/>
      <c r="F294" s="30"/>
      <c r="G294" s="30"/>
      <c r="H294" s="30"/>
      <c r="I294" s="30"/>
      <c r="J294" s="30"/>
    </row>
    <row r="295" spans="5:10" s="1" customFormat="1" x14ac:dyDescent="0.25">
      <c r="E295" s="30"/>
      <c r="F295" s="30"/>
      <c r="G295" s="30"/>
      <c r="H295" s="30"/>
      <c r="I295" s="30"/>
      <c r="J295" s="30"/>
    </row>
    <row r="296" spans="5:10" s="1" customFormat="1" x14ac:dyDescent="0.25">
      <c r="E296" s="30"/>
      <c r="F296" s="30"/>
      <c r="G296" s="30"/>
      <c r="H296" s="30"/>
      <c r="I296" s="30"/>
      <c r="J296" s="30"/>
    </row>
    <row r="297" spans="5:10" s="1" customFormat="1" x14ac:dyDescent="0.25">
      <c r="E297" s="30"/>
      <c r="F297" s="30"/>
      <c r="G297" s="30"/>
      <c r="H297" s="30"/>
      <c r="I297" s="30"/>
      <c r="J297" s="30"/>
    </row>
    <row r="298" spans="5:10" s="1" customFormat="1" x14ac:dyDescent="0.25">
      <c r="E298" s="30"/>
      <c r="F298" s="30"/>
      <c r="G298" s="30"/>
      <c r="H298" s="30"/>
      <c r="I298" s="30"/>
      <c r="J298" s="30"/>
    </row>
    <row r="299" spans="5:10" s="1" customFormat="1" x14ac:dyDescent="0.25">
      <c r="E299" s="30"/>
      <c r="F299" s="30"/>
      <c r="G299" s="30"/>
      <c r="H299" s="30"/>
      <c r="I299" s="30"/>
      <c r="J299" s="30"/>
    </row>
    <row r="300" spans="5:10" s="1" customFormat="1" x14ac:dyDescent="0.25">
      <c r="E300" s="30"/>
      <c r="F300" s="30"/>
      <c r="G300" s="30"/>
      <c r="H300" s="30"/>
      <c r="I300" s="30"/>
      <c r="J300" s="30"/>
    </row>
    <row r="301" spans="5:10" s="1" customFormat="1" x14ac:dyDescent="0.25">
      <c r="E301" s="30"/>
      <c r="F301" s="30"/>
      <c r="G301" s="30"/>
      <c r="H301" s="30"/>
      <c r="I301" s="30"/>
      <c r="J301" s="30"/>
    </row>
    <row r="302" spans="5:10" s="1" customFormat="1" x14ac:dyDescent="0.25">
      <c r="E302" s="30"/>
      <c r="F302" s="30"/>
      <c r="G302" s="30"/>
      <c r="H302" s="30"/>
      <c r="I302" s="30"/>
      <c r="J302" s="30"/>
    </row>
    <row r="303" spans="5:10" s="1" customFormat="1" x14ac:dyDescent="0.25">
      <c r="E303" s="30"/>
      <c r="F303" s="30"/>
      <c r="G303" s="30"/>
      <c r="H303" s="30"/>
      <c r="I303" s="30"/>
      <c r="J303" s="30"/>
    </row>
    <row r="304" spans="5:10" s="1" customFormat="1" x14ac:dyDescent="0.25">
      <c r="E304" s="30"/>
      <c r="F304" s="30"/>
      <c r="G304" s="30"/>
      <c r="H304" s="30"/>
      <c r="I304" s="30"/>
      <c r="J304" s="30"/>
    </row>
    <row r="305" spans="5:10" s="1" customFormat="1" x14ac:dyDescent="0.25">
      <c r="E305" s="30"/>
      <c r="F305" s="30"/>
      <c r="G305" s="30"/>
      <c r="H305" s="30"/>
      <c r="I305" s="30"/>
      <c r="J305" s="30"/>
    </row>
    <row r="306" spans="5:10" s="1" customFormat="1" x14ac:dyDescent="0.25">
      <c r="E306" s="30"/>
      <c r="F306" s="30"/>
      <c r="G306" s="30"/>
      <c r="H306" s="30"/>
      <c r="I306" s="30"/>
      <c r="J306" s="30"/>
    </row>
    <row r="307" spans="5:10" s="1" customFormat="1" x14ac:dyDescent="0.25">
      <c r="E307" s="30"/>
      <c r="F307" s="30"/>
      <c r="G307" s="30"/>
      <c r="H307" s="30"/>
      <c r="I307" s="30"/>
      <c r="J307" s="30"/>
    </row>
    <row r="308" spans="5:10" s="1" customFormat="1" x14ac:dyDescent="0.25">
      <c r="E308" s="30"/>
      <c r="F308" s="30"/>
      <c r="G308" s="30"/>
      <c r="H308" s="30"/>
      <c r="I308" s="30"/>
      <c r="J308" s="30"/>
    </row>
    <row r="309" spans="5:10" s="1" customFormat="1" x14ac:dyDescent="0.25">
      <c r="E309" s="30"/>
      <c r="F309" s="30"/>
      <c r="G309" s="30"/>
      <c r="H309" s="30"/>
      <c r="I309" s="30"/>
      <c r="J309" s="30"/>
    </row>
    <row r="310" spans="5:10" s="1" customFormat="1" x14ac:dyDescent="0.25">
      <c r="E310" s="30"/>
      <c r="F310" s="30"/>
      <c r="G310" s="30"/>
      <c r="H310" s="30"/>
      <c r="I310" s="30"/>
      <c r="J310" s="30"/>
    </row>
    <row r="311" spans="5:10" s="1" customFormat="1" x14ac:dyDescent="0.25">
      <c r="E311" s="30"/>
      <c r="F311" s="30"/>
      <c r="G311" s="30"/>
      <c r="H311" s="30"/>
      <c r="I311" s="30"/>
      <c r="J311" s="30"/>
    </row>
    <row r="312" spans="5:10" s="1" customFormat="1" x14ac:dyDescent="0.25">
      <c r="E312" s="30"/>
      <c r="F312" s="30"/>
      <c r="G312" s="30"/>
      <c r="H312" s="30"/>
      <c r="I312" s="30"/>
      <c r="J312" s="30"/>
    </row>
    <row r="313" spans="5:10" s="1" customFormat="1" x14ac:dyDescent="0.25">
      <c r="E313" s="30"/>
      <c r="F313" s="30"/>
      <c r="G313" s="30"/>
      <c r="H313" s="30"/>
      <c r="I313" s="30"/>
      <c r="J313" s="30"/>
    </row>
    <row r="314" spans="5:10" s="1" customFormat="1" x14ac:dyDescent="0.25">
      <c r="E314" s="30"/>
      <c r="F314" s="30"/>
      <c r="G314" s="30"/>
      <c r="H314" s="30"/>
      <c r="I314" s="30"/>
      <c r="J314" s="30"/>
    </row>
    <row r="315" spans="5:10" s="1" customFormat="1" x14ac:dyDescent="0.25">
      <c r="E315" s="30"/>
      <c r="F315" s="30"/>
      <c r="G315" s="30"/>
      <c r="H315" s="30"/>
      <c r="I315" s="30"/>
      <c r="J315" s="30"/>
    </row>
    <row r="316" spans="5:10" s="1" customFormat="1" x14ac:dyDescent="0.25">
      <c r="E316" s="30"/>
      <c r="F316" s="30"/>
      <c r="G316" s="30"/>
      <c r="H316" s="30"/>
      <c r="I316" s="30"/>
      <c r="J316" s="30"/>
    </row>
    <row r="317" spans="5:10" s="1" customFormat="1" x14ac:dyDescent="0.25">
      <c r="E317" s="30"/>
      <c r="F317" s="30"/>
      <c r="G317" s="30"/>
      <c r="H317" s="30"/>
      <c r="I317" s="30"/>
      <c r="J317" s="30"/>
    </row>
    <row r="318" spans="5:10" s="1" customFormat="1" x14ac:dyDescent="0.25">
      <c r="E318" s="30"/>
      <c r="F318" s="30"/>
      <c r="G318" s="30"/>
      <c r="H318" s="30"/>
      <c r="I318" s="30"/>
      <c r="J318" s="30"/>
    </row>
    <row r="319" spans="5:10" s="1" customFormat="1" x14ac:dyDescent="0.25">
      <c r="E319" s="30"/>
      <c r="F319" s="30"/>
      <c r="G319" s="30"/>
      <c r="H319" s="30"/>
      <c r="I319" s="30"/>
      <c r="J319" s="30"/>
    </row>
    <row r="320" spans="5:10" s="1" customFormat="1" x14ac:dyDescent="0.25">
      <c r="E320" s="30"/>
      <c r="F320" s="30"/>
      <c r="G320" s="30"/>
      <c r="H320" s="30"/>
      <c r="I320" s="30"/>
      <c r="J320" s="30"/>
    </row>
    <row r="321" spans="5:10" s="1" customFormat="1" x14ac:dyDescent="0.25">
      <c r="E321" s="30"/>
      <c r="F321" s="30"/>
      <c r="G321" s="30"/>
      <c r="H321" s="30"/>
      <c r="I321" s="30"/>
      <c r="J321" s="30"/>
    </row>
    <row r="322" spans="5:10" s="1" customFormat="1" x14ac:dyDescent="0.25">
      <c r="E322" s="30"/>
      <c r="F322" s="30"/>
      <c r="G322" s="30"/>
      <c r="H322" s="30"/>
      <c r="I322" s="30"/>
      <c r="J322" s="30"/>
    </row>
    <row r="323" spans="5:10" s="1" customFormat="1" x14ac:dyDescent="0.25">
      <c r="E323" s="30"/>
      <c r="F323" s="30"/>
      <c r="G323" s="30"/>
      <c r="H323" s="30"/>
      <c r="I323" s="30"/>
      <c r="J323" s="30"/>
    </row>
    <row r="324" spans="5:10" s="1" customFormat="1" x14ac:dyDescent="0.25">
      <c r="E324" s="30"/>
      <c r="F324" s="30"/>
      <c r="G324" s="30"/>
      <c r="H324" s="30"/>
      <c r="I324" s="30"/>
      <c r="J324" s="30"/>
    </row>
    <row r="325" spans="5:10" s="1" customFormat="1" x14ac:dyDescent="0.25">
      <c r="E325" s="30"/>
      <c r="F325" s="30"/>
      <c r="G325" s="30"/>
      <c r="H325" s="30"/>
      <c r="I325" s="30"/>
      <c r="J325" s="30"/>
    </row>
    <row r="326" spans="5:10" s="1" customFormat="1" x14ac:dyDescent="0.25">
      <c r="E326" s="30"/>
      <c r="F326" s="30"/>
      <c r="G326" s="30"/>
      <c r="H326" s="30"/>
      <c r="I326" s="30"/>
      <c r="J326" s="30"/>
    </row>
    <row r="327" spans="5:10" s="1" customFormat="1" x14ac:dyDescent="0.25">
      <c r="E327" s="30"/>
      <c r="F327" s="30"/>
      <c r="G327" s="30"/>
      <c r="H327" s="30"/>
      <c r="I327" s="30"/>
      <c r="J327" s="30"/>
    </row>
    <row r="328" spans="5:10" s="1" customFormat="1" x14ac:dyDescent="0.25">
      <c r="E328" s="30"/>
      <c r="F328" s="30"/>
      <c r="G328" s="30"/>
      <c r="H328" s="30"/>
      <c r="I328" s="30"/>
      <c r="J328" s="30"/>
    </row>
    <row r="329" spans="5:10" s="1" customFormat="1" x14ac:dyDescent="0.25">
      <c r="E329" s="30"/>
      <c r="F329" s="30"/>
      <c r="G329" s="30"/>
      <c r="H329" s="30"/>
      <c r="I329" s="30"/>
      <c r="J329" s="30"/>
    </row>
    <row r="330" spans="5:10" s="1" customFormat="1" x14ac:dyDescent="0.25">
      <c r="E330" s="30"/>
      <c r="F330" s="30"/>
      <c r="G330" s="30"/>
      <c r="H330" s="30"/>
      <c r="I330" s="30"/>
      <c r="J330" s="30"/>
    </row>
    <row r="331" spans="5:10" s="1" customFormat="1" x14ac:dyDescent="0.25">
      <c r="E331" s="30"/>
      <c r="F331" s="30"/>
      <c r="G331" s="30"/>
      <c r="H331" s="30"/>
      <c r="I331" s="30"/>
      <c r="J331" s="30"/>
    </row>
    <row r="332" spans="5:10" s="1" customFormat="1" x14ac:dyDescent="0.25">
      <c r="E332" s="30"/>
      <c r="F332" s="30"/>
      <c r="G332" s="30"/>
      <c r="H332" s="30"/>
      <c r="I332" s="30"/>
      <c r="J332" s="30"/>
    </row>
    <row r="333" spans="5:10" s="1" customFormat="1" x14ac:dyDescent="0.25">
      <c r="E333" s="30"/>
      <c r="F333" s="30"/>
      <c r="G333" s="30"/>
      <c r="H333" s="30"/>
      <c r="I333" s="30"/>
      <c r="J333" s="30"/>
    </row>
    <row r="334" spans="5:10" s="1" customFormat="1" x14ac:dyDescent="0.25">
      <c r="E334" s="30"/>
      <c r="F334" s="30"/>
      <c r="G334" s="30"/>
      <c r="H334" s="30"/>
      <c r="I334" s="30"/>
      <c r="J334" s="30"/>
    </row>
    <row r="335" spans="5:10" s="1" customFormat="1" x14ac:dyDescent="0.25">
      <c r="E335" s="30"/>
      <c r="F335" s="30"/>
      <c r="G335" s="30"/>
      <c r="H335" s="30"/>
      <c r="I335" s="30"/>
      <c r="J335" s="30"/>
    </row>
    <row r="336" spans="5:10" s="1" customFormat="1" x14ac:dyDescent="0.25">
      <c r="E336" s="30"/>
      <c r="F336" s="30"/>
      <c r="G336" s="30"/>
      <c r="H336" s="30"/>
      <c r="I336" s="30"/>
      <c r="J336" s="30"/>
    </row>
    <row r="337" spans="5:10" s="1" customFormat="1" x14ac:dyDescent="0.25">
      <c r="E337" s="30"/>
      <c r="F337" s="30"/>
      <c r="G337" s="30"/>
      <c r="H337" s="30"/>
      <c r="I337" s="30"/>
      <c r="J337" s="30"/>
    </row>
    <row r="338" spans="5:10" s="1" customFormat="1" x14ac:dyDescent="0.25">
      <c r="E338" s="30"/>
      <c r="F338" s="30"/>
      <c r="G338" s="30"/>
      <c r="H338" s="30"/>
      <c r="I338" s="30"/>
      <c r="J338" s="30"/>
    </row>
    <row r="339" spans="5:10" s="1" customFormat="1" x14ac:dyDescent="0.25">
      <c r="E339" s="30"/>
      <c r="F339" s="30"/>
      <c r="G339" s="30"/>
      <c r="H339" s="30"/>
      <c r="I339" s="30"/>
      <c r="J339" s="30"/>
    </row>
    <row r="340" spans="5:10" s="1" customFormat="1" x14ac:dyDescent="0.25">
      <c r="E340" s="30"/>
      <c r="F340" s="30"/>
      <c r="G340" s="30"/>
      <c r="H340" s="30"/>
      <c r="I340" s="30"/>
      <c r="J340" s="30"/>
    </row>
    <row r="341" spans="5:10" s="1" customFormat="1" x14ac:dyDescent="0.25">
      <c r="E341" s="30"/>
      <c r="F341" s="30"/>
      <c r="G341" s="30"/>
      <c r="H341" s="30"/>
      <c r="I341" s="30"/>
      <c r="J341" s="30"/>
    </row>
    <row r="342" spans="5:10" s="1" customFormat="1" x14ac:dyDescent="0.25">
      <c r="E342" s="30"/>
      <c r="F342" s="30"/>
      <c r="G342" s="30"/>
      <c r="H342" s="30"/>
      <c r="I342" s="30"/>
      <c r="J342" s="30"/>
    </row>
    <row r="343" spans="5:10" s="1" customFormat="1" x14ac:dyDescent="0.25">
      <c r="E343" s="30"/>
      <c r="F343" s="30"/>
      <c r="G343" s="30"/>
      <c r="H343" s="30"/>
      <c r="I343" s="30"/>
      <c r="J343" s="30"/>
    </row>
    <row r="344" spans="5:10" s="1" customFormat="1" x14ac:dyDescent="0.25">
      <c r="E344" s="30"/>
      <c r="F344" s="30"/>
      <c r="G344" s="30"/>
      <c r="H344" s="30"/>
      <c r="I344" s="30"/>
      <c r="J344" s="30"/>
    </row>
    <row r="345" spans="5:10" s="1" customFormat="1" x14ac:dyDescent="0.25">
      <c r="E345" s="30"/>
      <c r="F345" s="30"/>
      <c r="G345" s="30"/>
      <c r="H345" s="30"/>
      <c r="I345" s="30"/>
      <c r="J345" s="30"/>
    </row>
    <row r="346" spans="5:10" s="1" customFormat="1" x14ac:dyDescent="0.25">
      <c r="E346" s="30"/>
      <c r="F346" s="30"/>
      <c r="G346" s="30"/>
      <c r="H346" s="30"/>
      <c r="I346" s="30"/>
      <c r="J346" s="30"/>
    </row>
    <row r="347" spans="5:10" s="1" customFormat="1" x14ac:dyDescent="0.25">
      <c r="E347" s="30"/>
      <c r="F347" s="30"/>
      <c r="G347" s="30"/>
      <c r="H347" s="30"/>
      <c r="I347" s="30"/>
      <c r="J347" s="30"/>
    </row>
    <row r="348" spans="5:10" s="1" customFormat="1" x14ac:dyDescent="0.25">
      <c r="E348" s="30"/>
      <c r="F348" s="30"/>
      <c r="G348" s="30"/>
      <c r="H348" s="30"/>
      <c r="I348" s="30"/>
      <c r="J348" s="30"/>
    </row>
    <row r="349" spans="5:10" s="1" customFormat="1" x14ac:dyDescent="0.25">
      <c r="E349" s="30"/>
      <c r="F349" s="30"/>
      <c r="G349" s="30"/>
      <c r="H349" s="30"/>
      <c r="I349" s="30"/>
      <c r="J349" s="30"/>
    </row>
    <row r="350" spans="5:10" s="1" customFormat="1" x14ac:dyDescent="0.25">
      <c r="E350" s="30"/>
      <c r="F350" s="30"/>
      <c r="G350" s="30"/>
      <c r="H350" s="30"/>
      <c r="I350" s="30"/>
      <c r="J350" s="30"/>
    </row>
    <row r="351" spans="5:10" s="1" customFormat="1" x14ac:dyDescent="0.25">
      <c r="E351" s="30"/>
      <c r="F351" s="30"/>
      <c r="G351" s="30"/>
      <c r="H351" s="30"/>
      <c r="I351" s="30"/>
      <c r="J351" s="30"/>
    </row>
    <row r="352" spans="5:10" s="1" customFormat="1" x14ac:dyDescent="0.25">
      <c r="E352" s="30"/>
      <c r="F352" s="30"/>
      <c r="G352" s="30"/>
      <c r="H352" s="30"/>
      <c r="I352" s="30"/>
      <c r="J352" s="30"/>
    </row>
    <row r="353" spans="5:10" s="1" customFormat="1" x14ac:dyDescent="0.25">
      <c r="E353" s="30"/>
      <c r="F353" s="30"/>
      <c r="G353" s="30"/>
      <c r="H353" s="30"/>
      <c r="I353" s="30"/>
      <c r="J353" s="30"/>
    </row>
    <row r="354" spans="5:10" s="1" customFormat="1" x14ac:dyDescent="0.25">
      <c r="E354" s="30"/>
      <c r="F354" s="30"/>
      <c r="G354" s="30"/>
      <c r="H354" s="30"/>
      <c r="I354" s="30"/>
      <c r="J354" s="30"/>
    </row>
    <row r="355" spans="5:10" s="1" customFormat="1" x14ac:dyDescent="0.25">
      <c r="E355" s="30"/>
      <c r="F355" s="30"/>
      <c r="G355" s="30"/>
      <c r="H355" s="30"/>
      <c r="I355" s="30"/>
      <c r="J355" s="30"/>
    </row>
    <row r="356" spans="5:10" s="1" customFormat="1" x14ac:dyDescent="0.25">
      <c r="E356" s="30"/>
      <c r="F356" s="30"/>
      <c r="G356" s="30"/>
      <c r="H356" s="30"/>
      <c r="I356" s="30"/>
      <c r="J356" s="30"/>
    </row>
    <row r="357" spans="5:10" s="1" customFormat="1" x14ac:dyDescent="0.25">
      <c r="E357" s="30"/>
      <c r="F357" s="30"/>
      <c r="G357" s="30"/>
      <c r="H357" s="30"/>
      <c r="I357" s="30"/>
      <c r="J357" s="30"/>
    </row>
    <row r="358" spans="5:10" s="1" customFormat="1" x14ac:dyDescent="0.25">
      <c r="E358" s="30"/>
      <c r="F358" s="30"/>
      <c r="G358" s="30"/>
      <c r="H358" s="30"/>
      <c r="I358" s="30"/>
      <c r="J358" s="30"/>
    </row>
    <row r="359" spans="5:10" s="1" customFormat="1" x14ac:dyDescent="0.25">
      <c r="E359" s="30"/>
      <c r="F359" s="30"/>
      <c r="G359" s="30"/>
      <c r="H359" s="30"/>
      <c r="I359" s="30"/>
      <c r="J359" s="30"/>
    </row>
    <row r="360" spans="5:10" s="1" customFormat="1" x14ac:dyDescent="0.25">
      <c r="E360" s="30"/>
      <c r="F360" s="30"/>
      <c r="G360" s="30"/>
      <c r="H360" s="30"/>
      <c r="I360" s="30"/>
      <c r="J360" s="30"/>
    </row>
    <row r="361" spans="5:10" s="1" customFormat="1" x14ac:dyDescent="0.25">
      <c r="E361" s="30"/>
      <c r="F361" s="30"/>
      <c r="G361" s="30"/>
      <c r="H361" s="30"/>
      <c r="I361" s="30"/>
      <c r="J361" s="30"/>
    </row>
    <row r="362" spans="5:10" s="1" customFormat="1" x14ac:dyDescent="0.25">
      <c r="E362" s="30"/>
      <c r="F362" s="30"/>
      <c r="G362" s="30"/>
      <c r="H362" s="30"/>
      <c r="I362" s="30"/>
      <c r="J362" s="30"/>
    </row>
    <row r="363" spans="5:10" s="1" customFormat="1" x14ac:dyDescent="0.25">
      <c r="E363" s="30"/>
      <c r="F363" s="30"/>
      <c r="G363" s="30"/>
      <c r="H363" s="30"/>
      <c r="I363" s="30"/>
      <c r="J363" s="30"/>
    </row>
    <row r="364" spans="5:10" s="1" customFormat="1" x14ac:dyDescent="0.25">
      <c r="E364" s="30"/>
      <c r="F364" s="30"/>
      <c r="G364" s="30"/>
      <c r="H364" s="30"/>
      <c r="I364" s="30"/>
      <c r="J364" s="30"/>
    </row>
    <row r="365" spans="5:10" s="1" customFormat="1" x14ac:dyDescent="0.25">
      <c r="E365" s="30"/>
      <c r="F365" s="30"/>
      <c r="G365" s="30"/>
      <c r="H365" s="30"/>
      <c r="I365" s="30"/>
      <c r="J365" s="30"/>
    </row>
    <row r="366" spans="5:10" s="1" customFormat="1" x14ac:dyDescent="0.25">
      <c r="E366" s="30"/>
      <c r="F366" s="30"/>
      <c r="G366" s="30"/>
      <c r="H366" s="30"/>
      <c r="I366" s="30"/>
      <c r="J366" s="30"/>
    </row>
    <row r="367" spans="5:10" s="1" customFormat="1" x14ac:dyDescent="0.25">
      <c r="E367" s="30"/>
      <c r="F367" s="30"/>
      <c r="G367" s="30"/>
      <c r="H367" s="30"/>
      <c r="I367" s="30"/>
      <c r="J367" s="30"/>
    </row>
    <row r="368" spans="5:10" s="1" customFormat="1" x14ac:dyDescent="0.25">
      <c r="E368" s="30"/>
      <c r="F368" s="30"/>
      <c r="G368" s="30"/>
      <c r="H368" s="30"/>
      <c r="I368" s="30"/>
      <c r="J368" s="30"/>
    </row>
    <row r="369" spans="5:10" s="1" customFormat="1" x14ac:dyDescent="0.25">
      <c r="E369" s="30"/>
      <c r="F369" s="30"/>
      <c r="G369" s="30"/>
      <c r="H369" s="30"/>
      <c r="I369" s="30"/>
      <c r="J369" s="30"/>
    </row>
    <row r="370" spans="5:10" s="1" customFormat="1" x14ac:dyDescent="0.25">
      <c r="E370" s="30"/>
      <c r="F370" s="30"/>
      <c r="G370" s="30"/>
      <c r="H370" s="30"/>
      <c r="I370" s="30"/>
      <c r="J370" s="30"/>
    </row>
    <row r="371" spans="5:10" s="1" customFormat="1" x14ac:dyDescent="0.25">
      <c r="E371" s="30"/>
      <c r="F371" s="30"/>
      <c r="G371" s="30"/>
      <c r="H371" s="30"/>
      <c r="I371" s="30"/>
      <c r="J371" s="30"/>
    </row>
  </sheetData>
  <mergeCells count="15">
    <mergeCell ref="F158:J158"/>
    <mergeCell ref="A9:J9"/>
    <mergeCell ref="A10:A11"/>
    <mergeCell ref="B10:B11"/>
    <mergeCell ref="C10:C11"/>
    <mergeCell ref="D10:D11"/>
    <mergeCell ref="E10:F10"/>
    <mergeCell ref="G10:H10"/>
    <mergeCell ref="I10:J10"/>
    <mergeCell ref="A7:J7"/>
    <mergeCell ref="A1:J1"/>
    <mergeCell ref="A2:J2"/>
    <mergeCell ref="A3:J3"/>
    <mergeCell ref="A4:J4"/>
    <mergeCell ref="A5:J5"/>
  </mergeCells>
  <conditionalFormatting sqref="O126:O154 O15:O124 Q126:Q154 Q15:Q124 M126:M154 M15:M124">
    <cfRule type="cellIs" dxfId="9" priority="3" stopIfTrue="1" operator="lessThan">
      <formula>0</formula>
    </cfRule>
  </conditionalFormatting>
  <conditionalFormatting sqref="E164 G164 I164">
    <cfRule type="cellIs" dxfId="8" priority="2" stopIfTrue="1" operator="equal">
      <formula>0</formula>
    </cfRule>
  </conditionalFormatting>
  <conditionalFormatting sqref="Q125 O125 M125">
    <cfRule type="cellIs" dxfId="7" priority="1" stopIfTrue="1" operator="lessThan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1"/>
  <sheetViews>
    <sheetView topLeftCell="A145" zoomScale="85" zoomScaleNormal="85" zoomScaleSheetLayoutView="75" workbookViewId="0">
      <selection activeCell="E22" sqref="E22"/>
    </sheetView>
  </sheetViews>
  <sheetFormatPr defaultRowHeight="12.75" x14ac:dyDescent="0.25"/>
  <cols>
    <col min="1" max="1" width="47.85546875" style="2" customWidth="1"/>
    <col min="2" max="2" width="16.28515625" style="2" hidden="1" customWidth="1"/>
    <col min="3" max="4" width="16.28515625" style="4" hidden="1" customWidth="1"/>
    <col min="5" max="10" width="21.7109375" style="30" customWidth="1"/>
    <col min="11" max="11" width="9" style="1" hidden="1" customWidth="1"/>
    <col min="12" max="12" width="17" style="1" hidden="1" customWidth="1"/>
    <col min="13" max="13" width="15.5703125" style="1" hidden="1" customWidth="1"/>
    <col min="14" max="14" width="15.42578125" style="1" hidden="1" customWidth="1"/>
    <col min="15" max="15" width="15.5703125" style="1" hidden="1" customWidth="1"/>
    <col min="16" max="16" width="13.5703125" style="1" hidden="1" customWidth="1"/>
    <col min="17" max="17" width="17.140625" style="1" hidden="1" customWidth="1"/>
    <col min="18" max="20" width="0" style="1" hidden="1" customWidth="1"/>
    <col min="21" max="16384" width="9.140625" style="2"/>
  </cols>
  <sheetData>
    <row r="1" spans="1:20" ht="12.75" customHeight="1" x14ac:dyDescent="0.25">
      <c r="A1" s="105" t="s">
        <v>104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20" ht="12.75" customHeight="1" x14ac:dyDescent="0.25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20" ht="12.75" customHeight="1" x14ac:dyDescent="0.25">
      <c r="A3" s="105" t="s">
        <v>50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20" ht="12.75" customHeight="1" x14ac:dyDescent="0.25">
      <c r="A4" s="105" t="s">
        <v>51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20" ht="12.75" customHeight="1" x14ac:dyDescent="0.25">
      <c r="A5" s="105" t="s">
        <v>105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20" x14ac:dyDescent="0.25">
      <c r="A6" s="3"/>
      <c r="B6" s="3"/>
      <c r="E6" s="5"/>
      <c r="F6" s="5"/>
      <c r="G6" s="5"/>
      <c r="H6" s="5"/>
      <c r="I6" s="5"/>
      <c r="J6" s="5"/>
    </row>
    <row r="7" spans="1:20" s="7" customFormat="1" ht="42.75" customHeight="1" x14ac:dyDescent="0.25">
      <c r="A7" s="104" t="s">
        <v>52</v>
      </c>
      <c r="B7" s="104"/>
      <c r="C7" s="104"/>
      <c r="D7" s="104"/>
      <c r="E7" s="104"/>
      <c r="F7" s="104"/>
      <c r="G7" s="104"/>
      <c r="H7" s="104"/>
      <c r="I7" s="104"/>
      <c r="J7" s="104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s="7" customFormat="1" x14ac:dyDescent="0.25">
      <c r="A8" s="8"/>
      <c r="B8" s="8"/>
      <c r="C8" s="9"/>
      <c r="D8" s="9"/>
      <c r="E8" s="10"/>
      <c r="F8" s="10"/>
      <c r="G8" s="10"/>
      <c r="H8" s="10"/>
      <c r="I8" s="10"/>
      <c r="J8" s="10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s="7" customFormat="1" ht="15.75" customHeight="1" thickBot="1" x14ac:dyDescent="0.3">
      <c r="A9" s="107" t="s">
        <v>1</v>
      </c>
      <c r="B9" s="107"/>
      <c r="C9" s="107"/>
      <c r="D9" s="107"/>
      <c r="E9" s="107"/>
      <c r="F9" s="107"/>
      <c r="G9" s="107"/>
      <c r="H9" s="107"/>
      <c r="I9" s="107"/>
      <c r="J9" s="107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s="7" customFormat="1" ht="13.5" customHeight="1" thickBot="1" x14ac:dyDescent="0.3">
      <c r="A10" s="108" t="s">
        <v>2</v>
      </c>
      <c r="B10" s="108"/>
      <c r="C10" s="110"/>
      <c r="D10" s="110"/>
      <c r="E10" s="112" t="s">
        <v>32</v>
      </c>
      <c r="F10" s="112"/>
      <c r="G10" s="112" t="s">
        <v>44</v>
      </c>
      <c r="H10" s="112"/>
      <c r="I10" s="112" t="s">
        <v>53</v>
      </c>
      <c r="J10" s="112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s="7" customFormat="1" ht="56.25" customHeight="1" thickBot="1" x14ac:dyDescent="0.3">
      <c r="A11" s="109"/>
      <c r="B11" s="109"/>
      <c r="C11" s="111"/>
      <c r="D11" s="111"/>
      <c r="E11" s="11" t="s">
        <v>3</v>
      </c>
      <c r="F11" s="11" t="s">
        <v>4</v>
      </c>
      <c r="G11" s="11" t="s">
        <v>3</v>
      </c>
      <c r="H11" s="11" t="s">
        <v>4</v>
      </c>
      <c r="I11" s="11" t="s">
        <v>3</v>
      </c>
      <c r="J11" s="11" t="s">
        <v>4</v>
      </c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s="7" customFormat="1" ht="21" customHeight="1" x14ac:dyDescent="0.25">
      <c r="A12" s="12" t="s">
        <v>5</v>
      </c>
      <c r="B12" s="12"/>
      <c r="C12" s="9"/>
      <c r="D12" s="9"/>
      <c r="E12" s="13"/>
      <c r="F12" s="13"/>
      <c r="G12" s="13"/>
      <c r="H12" s="13"/>
      <c r="I12" s="13"/>
      <c r="J12" s="13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s="7" customFormat="1" ht="12.75" customHeight="1" thickBot="1" x14ac:dyDescent="0.3">
      <c r="C13" s="9"/>
      <c r="D13" s="9"/>
      <c r="E13" s="13"/>
      <c r="F13" s="13"/>
      <c r="G13" s="13"/>
      <c r="H13" s="13"/>
      <c r="I13" s="13"/>
      <c r="J13" s="13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s="18" customFormat="1" ht="33.75" customHeight="1" x14ac:dyDescent="0.25">
      <c r="A14" s="14" t="s">
        <v>6</v>
      </c>
      <c r="B14" s="14"/>
      <c r="C14" s="15"/>
      <c r="D14" s="15"/>
      <c r="E14" s="16">
        <f t="shared" ref="E14:J14" si="0">SUM(E15:E17)</f>
        <v>2010.3000000000002</v>
      </c>
      <c r="F14" s="16">
        <f t="shared" si="0"/>
        <v>163</v>
      </c>
      <c r="G14" s="16">
        <f t="shared" si="0"/>
        <v>2992.3</v>
      </c>
      <c r="H14" s="16">
        <f t="shared" si="0"/>
        <v>242.7</v>
      </c>
      <c r="I14" s="16">
        <f t="shared" si="0"/>
        <v>3019.8</v>
      </c>
      <c r="J14" s="16">
        <f t="shared" si="0"/>
        <v>244.9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1:20" s="22" customFormat="1" ht="47.25" customHeight="1" x14ac:dyDescent="0.25">
      <c r="A15" s="19" t="s">
        <v>7</v>
      </c>
      <c r="B15" s="19" t="s">
        <v>65</v>
      </c>
      <c r="C15" s="20">
        <v>902</v>
      </c>
      <c r="D15" s="20" t="s">
        <v>33</v>
      </c>
      <c r="E15" s="21">
        <f>2940.8-930.5</f>
        <v>2010.3000000000002</v>
      </c>
      <c r="F15" s="21">
        <f>238.5+1184.5-1260</f>
        <v>163</v>
      </c>
      <c r="G15" s="21">
        <v>2992.3</v>
      </c>
      <c r="H15" s="21">
        <v>242.7</v>
      </c>
      <c r="I15" s="21">
        <v>3019.8</v>
      </c>
      <c r="J15" s="21">
        <v>244.9</v>
      </c>
      <c r="K15" s="1"/>
      <c r="L15" s="1">
        <f>E15*7.5/92.5</f>
        <v>162.99729729729731</v>
      </c>
      <c r="M15" s="1">
        <f>F15-L15</f>
        <v>2.7027027026917949E-3</v>
      </c>
      <c r="N15" s="1">
        <f>G15*7.5/92.5</f>
        <v>242.61891891891892</v>
      </c>
      <c r="O15" s="1">
        <f>H15-N15</f>
        <v>8.1081081081066486E-2</v>
      </c>
      <c r="P15" s="1">
        <f>I15*7.5/92.5</f>
        <v>244.84864864864866</v>
      </c>
      <c r="Q15" s="1">
        <f>J15-P15</f>
        <v>5.1351351351343055E-2</v>
      </c>
      <c r="R15" s="1"/>
      <c r="S15" s="1"/>
      <c r="T15" s="1"/>
    </row>
    <row r="16" spans="1:20" s="22" customFormat="1" ht="87.75" hidden="1" customHeight="1" x14ac:dyDescent="0.25">
      <c r="A16" s="23"/>
      <c r="B16" s="23"/>
      <c r="C16" s="24"/>
      <c r="D16" s="24"/>
      <c r="E16" s="25"/>
      <c r="F16" s="25"/>
      <c r="G16" s="25"/>
      <c r="H16" s="25"/>
      <c r="I16" s="25"/>
      <c r="J16" s="25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s="22" customFormat="1" ht="13.5" thickBot="1" x14ac:dyDescent="0.3">
      <c r="A17" s="26"/>
      <c r="B17" s="26"/>
      <c r="C17" s="27"/>
      <c r="D17" s="27"/>
      <c r="E17" s="28"/>
      <c r="F17" s="28"/>
      <c r="G17" s="28"/>
      <c r="H17" s="28"/>
      <c r="I17" s="28"/>
      <c r="J17" s="28"/>
      <c r="K17" s="1"/>
      <c r="L17" s="1">
        <f t="shared" ref="L17:L36" si="1">E17*7.5/92.5</f>
        <v>0</v>
      </c>
      <c r="M17" s="1">
        <f t="shared" ref="M17:M105" si="2">F17-L17</f>
        <v>0</v>
      </c>
      <c r="N17" s="1">
        <f t="shared" ref="N17:N36" si="3">G17*7.5/92.5</f>
        <v>0</v>
      </c>
      <c r="O17" s="1">
        <f t="shared" ref="O17:O105" si="4">H17-N17</f>
        <v>0</v>
      </c>
      <c r="P17" s="1">
        <f t="shared" ref="P17:P36" si="5">I17*7.5/92.5</f>
        <v>0</v>
      </c>
      <c r="Q17" s="1">
        <f t="shared" ref="Q17:Q105" si="6">J17-P17</f>
        <v>0</v>
      </c>
      <c r="R17" s="1"/>
      <c r="S17" s="1"/>
      <c r="T17" s="1"/>
    </row>
    <row r="18" spans="1:20" s="22" customFormat="1" ht="13.5" thickBot="1" x14ac:dyDescent="0.3">
      <c r="A18" s="29"/>
      <c r="B18" s="29"/>
      <c r="C18" s="4"/>
      <c r="D18" s="4"/>
      <c r="E18" s="30"/>
      <c r="F18" s="30"/>
      <c r="G18" s="30"/>
      <c r="H18" s="30"/>
      <c r="I18" s="30"/>
      <c r="J18" s="30"/>
      <c r="K18" s="1"/>
      <c r="L18" s="1">
        <f t="shared" si="1"/>
        <v>0</v>
      </c>
      <c r="M18" s="1">
        <f t="shared" si="2"/>
        <v>0</v>
      </c>
      <c r="N18" s="1">
        <f t="shared" si="3"/>
        <v>0</v>
      </c>
      <c r="O18" s="1">
        <f t="shared" si="4"/>
        <v>0</v>
      </c>
      <c r="P18" s="1">
        <f t="shared" si="5"/>
        <v>0</v>
      </c>
      <c r="Q18" s="1">
        <f t="shared" si="6"/>
        <v>0</v>
      </c>
      <c r="R18" s="1"/>
      <c r="S18" s="1"/>
      <c r="T18" s="1"/>
    </row>
    <row r="19" spans="1:20" s="18" customFormat="1" ht="33.75" customHeight="1" x14ac:dyDescent="0.25">
      <c r="A19" s="14" t="s">
        <v>8</v>
      </c>
      <c r="B19" s="14"/>
      <c r="C19" s="15"/>
      <c r="D19" s="15"/>
      <c r="E19" s="31">
        <f t="shared" ref="E19:J19" si="7">SUM(E20:E30)</f>
        <v>54010.400000000009</v>
      </c>
      <c r="F19" s="31">
        <f t="shared" si="7"/>
        <v>1021.2</v>
      </c>
      <c r="G19" s="31">
        <f t="shared" si="7"/>
        <v>64933.400000000009</v>
      </c>
      <c r="H19" s="31">
        <f t="shared" si="7"/>
        <v>1061.9000000000001</v>
      </c>
      <c r="I19" s="31">
        <f t="shared" si="7"/>
        <v>55683.6</v>
      </c>
      <c r="J19" s="31">
        <f t="shared" si="7"/>
        <v>1100</v>
      </c>
      <c r="K19" s="17"/>
      <c r="L19" s="1">
        <f t="shared" si="1"/>
        <v>4379.221621621622</v>
      </c>
      <c r="M19" s="1">
        <f t="shared" si="2"/>
        <v>-3358.0216216216222</v>
      </c>
      <c r="N19" s="1">
        <f t="shared" si="3"/>
        <v>5264.8702702702712</v>
      </c>
      <c r="O19" s="1">
        <f t="shared" si="4"/>
        <v>-4202.9702702702707</v>
      </c>
      <c r="P19" s="1">
        <f t="shared" si="5"/>
        <v>4514.8864864864863</v>
      </c>
      <c r="Q19" s="1">
        <f t="shared" si="6"/>
        <v>-3414.8864864864863</v>
      </c>
      <c r="R19" s="17"/>
      <c r="S19" s="17"/>
      <c r="T19" s="17"/>
    </row>
    <row r="20" spans="1:20" s="34" customFormat="1" ht="90.75" customHeight="1" x14ac:dyDescent="0.25">
      <c r="A20" s="32" t="s">
        <v>56</v>
      </c>
      <c r="B20" s="32" t="s">
        <v>57</v>
      </c>
      <c r="C20" s="33">
        <v>907</v>
      </c>
      <c r="D20" s="33" t="s">
        <v>35</v>
      </c>
      <c r="E20" s="21">
        <v>36390.199999999997</v>
      </c>
      <c r="F20" s="21"/>
      <c r="G20" s="21">
        <v>36785.4</v>
      </c>
      <c r="H20" s="21"/>
      <c r="I20" s="21">
        <v>36265.5</v>
      </c>
      <c r="J20" s="21"/>
      <c r="K20" s="1"/>
      <c r="L20" s="1">
        <f t="shared" si="1"/>
        <v>2950.5567567567568</v>
      </c>
      <c r="M20" s="1">
        <f t="shared" si="2"/>
        <v>-2950.5567567567568</v>
      </c>
      <c r="N20" s="1">
        <f t="shared" si="3"/>
        <v>2982.6</v>
      </c>
      <c r="O20" s="1">
        <f t="shared" si="4"/>
        <v>-2982.6</v>
      </c>
      <c r="P20" s="1">
        <f t="shared" si="5"/>
        <v>2940.4459459459458</v>
      </c>
      <c r="Q20" s="1">
        <f t="shared" si="6"/>
        <v>-2940.4459459459458</v>
      </c>
      <c r="R20" s="1"/>
      <c r="S20" s="1"/>
      <c r="T20" s="1"/>
    </row>
    <row r="21" spans="1:20" s="34" customFormat="1" ht="90.75" customHeight="1" x14ac:dyDescent="0.25">
      <c r="A21" s="32" t="s">
        <v>123</v>
      </c>
      <c r="B21" s="32"/>
      <c r="C21" s="33"/>
      <c r="D21" s="33"/>
      <c r="E21" s="21">
        <v>3978.8</v>
      </c>
      <c r="F21" s="21">
        <v>322.60000000000002</v>
      </c>
      <c r="G21" s="21">
        <v>8276.1</v>
      </c>
      <c r="H21" s="21">
        <v>671</v>
      </c>
      <c r="I21" s="21">
        <v>8607.2000000000007</v>
      </c>
      <c r="J21" s="21">
        <v>697.9</v>
      </c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s="34" customFormat="1" ht="147" customHeight="1" x14ac:dyDescent="0.25">
      <c r="A22" s="35" t="s">
        <v>124</v>
      </c>
      <c r="B22" s="32"/>
      <c r="C22" s="33"/>
      <c r="D22" s="33"/>
      <c r="E22" s="21">
        <v>831.1</v>
      </c>
      <c r="F22" s="21">
        <v>67.400000000000006</v>
      </c>
      <c r="G22" s="21"/>
      <c r="H22" s="21"/>
      <c r="I22" s="21"/>
      <c r="J22" s="2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s="40" customFormat="1" ht="90.75" customHeight="1" x14ac:dyDescent="0.25">
      <c r="A23" s="36" t="s">
        <v>58</v>
      </c>
      <c r="B23" s="36" t="s">
        <v>57</v>
      </c>
      <c r="C23" s="37">
        <v>907</v>
      </c>
      <c r="D23" s="37" t="s">
        <v>35</v>
      </c>
      <c r="E23" s="38">
        <v>1352.8</v>
      </c>
      <c r="F23" s="38">
        <f>109.7</f>
        <v>109.7</v>
      </c>
      <c r="G23" s="38">
        <v>1352.8</v>
      </c>
      <c r="H23" s="38">
        <f>109.7</f>
        <v>109.7</v>
      </c>
      <c r="I23" s="38">
        <v>1352.8</v>
      </c>
      <c r="J23" s="38">
        <f>109.7</f>
        <v>109.7</v>
      </c>
      <c r="K23" s="39"/>
      <c r="L23" s="1">
        <f t="shared" si="1"/>
        <v>109.68648648648649</v>
      </c>
      <c r="M23" s="1">
        <f t="shared" si="2"/>
        <v>1.3513513513515818E-2</v>
      </c>
      <c r="N23" s="1">
        <f t="shared" si="3"/>
        <v>109.68648648648649</v>
      </c>
      <c r="O23" s="1">
        <f t="shared" si="4"/>
        <v>1.3513513513515818E-2</v>
      </c>
      <c r="P23" s="1">
        <f t="shared" si="5"/>
        <v>109.68648648648649</v>
      </c>
      <c r="Q23" s="1">
        <f t="shared" si="6"/>
        <v>1.3513513513515818E-2</v>
      </c>
      <c r="R23" s="39"/>
      <c r="S23" s="39"/>
      <c r="T23" s="39"/>
    </row>
    <row r="24" spans="1:20" s="40" customFormat="1" ht="90.75" customHeight="1" x14ac:dyDescent="0.25">
      <c r="A24" s="41" t="s">
        <v>47</v>
      </c>
      <c r="B24" s="41" t="s">
        <v>57</v>
      </c>
      <c r="C24" s="42">
        <v>907</v>
      </c>
      <c r="D24" s="42" t="s">
        <v>35</v>
      </c>
      <c r="E24" s="38">
        <f>5027.8</f>
        <v>5027.8</v>
      </c>
      <c r="F24" s="38"/>
      <c r="G24" s="38">
        <v>5027.8</v>
      </c>
      <c r="H24" s="38"/>
      <c r="I24" s="38">
        <v>6077.7</v>
      </c>
      <c r="J24" s="38"/>
      <c r="K24" s="39"/>
      <c r="L24" s="1">
        <f t="shared" si="1"/>
        <v>407.65945945945947</v>
      </c>
      <c r="M24" s="1">
        <f t="shared" si="2"/>
        <v>-407.65945945945947</v>
      </c>
      <c r="N24" s="1">
        <f t="shared" si="3"/>
        <v>407.65945945945947</v>
      </c>
      <c r="O24" s="1">
        <f t="shared" si="4"/>
        <v>-407.65945945945947</v>
      </c>
      <c r="P24" s="1">
        <f t="shared" si="5"/>
        <v>492.78648648648647</v>
      </c>
      <c r="Q24" s="1">
        <f t="shared" si="6"/>
        <v>-492.78648648648647</v>
      </c>
      <c r="R24" s="39"/>
      <c r="S24" s="39"/>
      <c r="T24" s="39"/>
    </row>
    <row r="25" spans="1:20" s="40" customFormat="1" ht="54" customHeight="1" x14ac:dyDescent="0.25">
      <c r="A25" s="41" t="s">
        <v>48</v>
      </c>
      <c r="B25" s="41" t="s">
        <v>57</v>
      </c>
      <c r="C25" s="42">
        <v>907</v>
      </c>
      <c r="D25" s="42" t="s">
        <v>35</v>
      </c>
      <c r="E25" s="38"/>
      <c r="F25" s="38"/>
      <c r="G25" s="38">
        <v>10241</v>
      </c>
      <c r="H25" s="38">
        <f>141.2-141.2</f>
        <v>0</v>
      </c>
      <c r="I25" s="38"/>
      <c r="J25" s="38"/>
      <c r="K25" s="39"/>
      <c r="L25" s="1">
        <f t="shared" si="1"/>
        <v>0</v>
      </c>
      <c r="M25" s="1">
        <f t="shared" si="2"/>
        <v>0</v>
      </c>
      <c r="N25" s="1">
        <f t="shared" si="3"/>
        <v>830.35135135135135</v>
      </c>
      <c r="O25" s="1">
        <f t="shared" si="4"/>
        <v>-830.35135135135135</v>
      </c>
      <c r="P25" s="1">
        <f t="shared" si="5"/>
        <v>0</v>
      </c>
      <c r="Q25" s="1">
        <f t="shared" si="6"/>
        <v>0</v>
      </c>
      <c r="R25" s="39"/>
      <c r="S25" s="39"/>
      <c r="T25" s="39"/>
    </row>
    <row r="26" spans="1:20" s="40" customFormat="1" ht="63.75" customHeight="1" x14ac:dyDescent="0.25">
      <c r="A26" s="41" t="s">
        <v>49</v>
      </c>
      <c r="B26" s="41" t="s">
        <v>57</v>
      </c>
      <c r="C26" s="42">
        <v>907</v>
      </c>
      <c r="D26" s="42" t="s">
        <v>35</v>
      </c>
      <c r="E26" s="38">
        <v>3304.4</v>
      </c>
      <c r="F26" s="38">
        <v>268</v>
      </c>
      <c r="G26" s="38"/>
      <c r="H26" s="38"/>
      <c r="I26" s="38"/>
      <c r="J26" s="38"/>
      <c r="K26" s="39"/>
      <c r="L26" s="1">
        <f t="shared" si="1"/>
        <v>267.92432432432435</v>
      </c>
      <c r="M26" s="1">
        <f t="shared" si="2"/>
        <v>7.5675675675654475E-2</v>
      </c>
      <c r="N26" s="1">
        <f t="shared" si="3"/>
        <v>0</v>
      </c>
      <c r="O26" s="1">
        <f t="shared" si="4"/>
        <v>0</v>
      </c>
      <c r="P26" s="1">
        <f t="shared" si="5"/>
        <v>0</v>
      </c>
      <c r="Q26" s="1">
        <f t="shared" si="6"/>
        <v>0</v>
      </c>
      <c r="R26" s="39"/>
      <c r="S26" s="39"/>
      <c r="T26" s="39"/>
    </row>
    <row r="27" spans="1:20" s="40" customFormat="1" ht="66.75" customHeight="1" x14ac:dyDescent="0.25">
      <c r="A27" s="41" t="s">
        <v>9</v>
      </c>
      <c r="B27" s="41" t="s">
        <v>64</v>
      </c>
      <c r="C27" s="42">
        <v>907</v>
      </c>
      <c r="D27" s="42" t="s">
        <v>34</v>
      </c>
      <c r="E27" s="38">
        <v>3125.3</v>
      </c>
      <c r="F27" s="38">
        <v>253.5</v>
      </c>
      <c r="G27" s="38">
        <v>3250.3</v>
      </c>
      <c r="H27" s="38">
        <f>263.6+17.6</f>
        <v>281.20000000000005</v>
      </c>
      <c r="I27" s="38">
        <v>3380.4</v>
      </c>
      <c r="J27" s="38">
        <f>274.1+18.3</f>
        <v>292.40000000000003</v>
      </c>
      <c r="K27" s="39"/>
      <c r="L27" s="1">
        <f t="shared" si="1"/>
        <v>253.4027027027027</v>
      </c>
      <c r="M27" s="1">
        <f t="shared" si="2"/>
        <v>9.7297297297302521E-2</v>
      </c>
      <c r="N27" s="1">
        <f t="shared" si="3"/>
        <v>263.53783783783786</v>
      </c>
      <c r="O27" s="1">
        <f t="shared" si="4"/>
        <v>17.66216216216219</v>
      </c>
      <c r="P27" s="1">
        <f t="shared" si="5"/>
        <v>274.08648648648648</v>
      </c>
      <c r="Q27" s="1">
        <f t="shared" si="6"/>
        <v>18.313513513513556</v>
      </c>
      <c r="R27" s="39"/>
      <c r="S27" s="39"/>
      <c r="T27" s="39"/>
    </row>
    <row r="28" spans="1:20" s="40" customFormat="1" ht="135" hidden="1" customHeight="1" x14ac:dyDescent="0.25">
      <c r="A28" s="43"/>
      <c r="B28" s="43"/>
      <c r="C28" s="44"/>
      <c r="D28" s="44"/>
      <c r="E28" s="45"/>
      <c r="F28" s="45"/>
      <c r="G28" s="45"/>
      <c r="H28" s="45"/>
      <c r="I28" s="45"/>
      <c r="J28" s="45"/>
      <c r="K28" s="39"/>
      <c r="L28" s="1">
        <f t="shared" si="1"/>
        <v>0</v>
      </c>
      <c r="M28" s="1"/>
      <c r="N28" s="1"/>
      <c r="O28" s="1"/>
      <c r="P28" s="1"/>
      <c r="Q28" s="1"/>
      <c r="R28" s="39"/>
      <c r="S28" s="39"/>
      <c r="T28" s="39"/>
    </row>
    <row r="29" spans="1:20" s="40" customFormat="1" ht="93" hidden="1" customHeight="1" x14ac:dyDescent="0.25">
      <c r="A29" s="43"/>
      <c r="B29" s="43"/>
      <c r="C29" s="44"/>
      <c r="D29" s="44"/>
      <c r="E29" s="45"/>
      <c r="F29" s="45"/>
      <c r="G29" s="45"/>
      <c r="H29" s="45"/>
      <c r="I29" s="45"/>
      <c r="J29" s="45"/>
      <c r="K29" s="39"/>
      <c r="L29" s="1"/>
      <c r="M29" s="1"/>
      <c r="N29" s="1"/>
      <c r="O29" s="1"/>
      <c r="P29" s="1"/>
      <c r="Q29" s="1"/>
      <c r="R29" s="39"/>
      <c r="S29" s="39"/>
      <c r="T29" s="39"/>
    </row>
    <row r="30" spans="1:20" s="22" customFormat="1" ht="14.25" customHeight="1" thickBot="1" x14ac:dyDescent="0.3">
      <c r="A30" s="26"/>
      <c r="B30" s="26"/>
      <c r="C30" s="27"/>
      <c r="D30" s="27"/>
      <c r="E30" s="28"/>
      <c r="F30" s="28"/>
      <c r="G30" s="28"/>
      <c r="H30" s="28"/>
      <c r="I30" s="28"/>
      <c r="J30" s="28"/>
      <c r="K30" s="1"/>
      <c r="L30" s="1">
        <f t="shared" si="1"/>
        <v>0</v>
      </c>
      <c r="M30" s="1">
        <f t="shared" si="2"/>
        <v>0</v>
      </c>
      <c r="N30" s="1">
        <f t="shared" si="3"/>
        <v>0</v>
      </c>
      <c r="O30" s="1">
        <f t="shared" si="4"/>
        <v>0</v>
      </c>
      <c r="P30" s="1">
        <f t="shared" si="5"/>
        <v>0</v>
      </c>
      <c r="Q30" s="1">
        <f t="shared" si="6"/>
        <v>0</v>
      </c>
      <c r="R30" s="1"/>
      <c r="S30" s="1"/>
      <c r="T30" s="1"/>
    </row>
    <row r="31" spans="1:20" s="22" customFormat="1" ht="13.5" thickBot="1" x14ac:dyDescent="0.3">
      <c r="A31" s="29"/>
      <c r="B31" s="29"/>
      <c r="C31" s="4"/>
      <c r="D31" s="4"/>
      <c r="E31" s="30"/>
      <c r="F31" s="30"/>
      <c r="G31" s="30"/>
      <c r="H31" s="30"/>
      <c r="I31" s="30"/>
      <c r="J31" s="30"/>
      <c r="K31" s="1"/>
      <c r="L31" s="1">
        <f t="shared" si="1"/>
        <v>0</v>
      </c>
      <c r="M31" s="1">
        <f t="shared" si="2"/>
        <v>0</v>
      </c>
      <c r="N31" s="1">
        <f t="shared" si="3"/>
        <v>0</v>
      </c>
      <c r="O31" s="1">
        <f t="shared" si="4"/>
        <v>0</v>
      </c>
      <c r="P31" s="1">
        <f t="shared" si="5"/>
        <v>0</v>
      </c>
      <c r="Q31" s="1">
        <f t="shared" si="6"/>
        <v>0</v>
      </c>
      <c r="R31" s="1"/>
      <c r="S31" s="1"/>
      <c r="T31" s="1"/>
    </row>
    <row r="32" spans="1:20" s="18" customFormat="1" ht="45.75" customHeight="1" x14ac:dyDescent="0.25">
      <c r="A32" s="14" t="s">
        <v>10</v>
      </c>
      <c r="B32" s="14"/>
      <c r="C32" s="15"/>
      <c r="D32" s="15"/>
      <c r="E32" s="16">
        <f t="shared" ref="E32:J32" si="8">SUM(E33:E76)</f>
        <v>621897.80000000005</v>
      </c>
      <c r="F32" s="16">
        <f t="shared" si="8"/>
        <v>28478.7</v>
      </c>
      <c r="G32" s="16">
        <f t="shared" si="8"/>
        <v>336554.5</v>
      </c>
      <c r="H32" s="16">
        <f t="shared" si="8"/>
        <v>7610.6</v>
      </c>
      <c r="I32" s="16">
        <f t="shared" si="8"/>
        <v>260931.5</v>
      </c>
      <c r="J32" s="16">
        <f t="shared" si="8"/>
        <v>3403.7</v>
      </c>
      <c r="K32" s="17"/>
      <c r="L32" s="1">
        <f t="shared" si="1"/>
        <v>50424.145945945944</v>
      </c>
      <c r="M32" s="1">
        <f t="shared" si="2"/>
        <v>-21945.445945945943</v>
      </c>
      <c r="N32" s="1">
        <f t="shared" si="3"/>
        <v>27288.202702702703</v>
      </c>
      <c r="O32" s="1">
        <f t="shared" si="4"/>
        <v>-19677.602702702701</v>
      </c>
      <c r="P32" s="1">
        <f t="shared" si="5"/>
        <v>21156.608108108107</v>
      </c>
      <c r="Q32" s="1">
        <f t="shared" si="6"/>
        <v>-17752.908108108106</v>
      </c>
      <c r="R32" s="17"/>
      <c r="S32" s="17"/>
      <c r="T32" s="17"/>
    </row>
    <row r="33" spans="1:20" s="29" customFormat="1" ht="65.25" customHeight="1" x14ac:dyDescent="0.25">
      <c r="A33" s="46" t="s">
        <v>11</v>
      </c>
      <c r="B33" s="46" t="s">
        <v>54</v>
      </c>
      <c r="C33" s="47">
        <v>914</v>
      </c>
      <c r="D33" s="47" t="s">
        <v>36</v>
      </c>
      <c r="E33" s="21">
        <f>101.9+16.9</f>
        <v>118.80000000000001</v>
      </c>
      <c r="F33" s="21">
        <f>8.4+1.4</f>
        <v>9.8000000000000007</v>
      </c>
      <c r="G33" s="21">
        <v>102.9</v>
      </c>
      <c r="H33" s="21">
        <f>8.7</f>
        <v>8.6999999999999993</v>
      </c>
      <c r="I33" s="21">
        <v>106.7</v>
      </c>
      <c r="J33" s="21">
        <f>9</f>
        <v>9</v>
      </c>
      <c r="K33" s="48"/>
      <c r="L33" s="1">
        <f t="shared" si="1"/>
        <v>9.6324324324324344</v>
      </c>
      <c r="M33" s="1">
        <f t="shared" si="2"/>
        <v>0.1675675675675663</v>
      </c>
      <c r="N33" s="1">
        <f t="shared" si="3"/>
        <v>8.3432432432432435</v>
      </c>
      <c r="O33" s="1">
        <f t="shared" si="4"/>
        <v>0.35675675675675578</v>
      </c>
      <c r="P33" s="1">
        <f t="shared" si="5"/>
        <v>8.6513513513513516</v>
      </c>
      <c r="Q33" s="1">
        <f t="shared" si="6"/>
        <v>0.34864864864864842</v>
      </c>
      <c r="R33" s="48"/>
      <c r="S33" s="48"/>
      <c r="T33" s="48"/>
    </row>
    <row r="34" spans="1:20" s="29" customFormat="1" ht="68.25" customHeight="1" x14ac:dyDescent="0.25">
      <c r="A34" s="46" t="s">
        <v>12</v>
      </c>
      <c r="B34" s="46" t="s">
        <v>54</v>
      </c>
      <c r="C34" s="47">
        <v>914</v>
      </c>
      <c r="D34" s="47" t="s">
        <v>36</v>
      </c>
      <c r="E34" s="21">
        <f>124-10.4</f>
        <v>113.6</v>
      </c>
      <c r="F34" s="21">
        <f>10.2-0.8</f>
        <v>9.3999999999999986</v>
      </c>
      <c r="G34" s="21">
        <v>125.3</v>
      </c>
      <c r="H34" s="21">
        <f>10.6</f>
        <v>10.6</v>
      </c>
      <c r="I34" s="21">
        <v>130.30000000000001</v>
      </c>
      <c r="J34" s="21">
        <f>11</f>
        <v>11</v>
      </c>
      <c r="K34" s="48"/>
      <c r="L34" s="1">
        <f t="shared" si="1"/>
        <v>9.2108108108108109</v>
      </c>
      <c r="M34" s="1">
        <f t="shared" si="2"/>
        <v>0.1891891891891877</v>
      </c>
      <c r="N34" s="1">
        <f t="shared" si="3"/>
        <v>10.159459459459459</v>
      </c>
      <c r="O34" s="1">
        <f t="shared" si="4"/>
        <v>0.4405405405405407</v>
      </c>
      <c r="P34" s="1">
        <f t="shared" si="5"/>
        <v>10.564864864864866</v>
      </c>
      <c r="Q34" s="1">
        <f t="shared" si="6"/>
        <v>0.43513513513513402</v>
      </c>
      <c r="R34" s="48"/>
      <c r="S34" s="48"/>
      <c r="T34" s="48"/>
    </row>
    <row r="35" spans="1:20" s="29" customFormat="1" ht="75.75" customHeight="1" x14ac:dyDescent="0.25">
      <c r="A35" s="46" t="s">
        <v>59</v>
      </c>
      <c r="B35" s="46" t="s">
        <v>60</v>
      </c>
      <c r="C35" s="47">
        <v>914</v>
      </c>
      <c r="D35" s="47">
        <v>1102</v>
      </c>
      <c r="E35" s="21">
        <v>156272.1</v>
      </c>
      <c r="F35" s="21">
        <f>2018.2+0.1</f>
        <v>2018.3</v>
      </c>
      <c r="G35" s="21"/>
      <c r="H35" s="21"/>
      <c r="I35" s="21"/>
      <c r="J35" s="21"/>
      <c r="K35" s="48"/>
      <c r="L35" s="1">
        <f t="shared" si="1"/>
        <v>12670.710810810811</v>
      </c>
      <c r="M35" s="1">
        <f t="shared" si="2"/>
        <v>-10652.410810810812</v>
      </c>
      <c r="N35" s="1">
        <f t="shared" si="3"/>
        <v>0</v>
      </c>
      <c r="O35" s="1">
        <f t="shared" si="4"/>
        <v>0</v>
      </c>
      <c r="P35" s="1">
        <f t="shared" si="5"/>
        <v>0</v>
      </c>
      <c r="Q35" s="1">
        <f t="shared" si="6"/>
        <v>0</v>
      </c>
      <c r="R35" s="48"/>
      <c r="S35" s="48"/>
      <c r="T35" s="48"/>
    </row>
    <row r="36" spans="1:20" s="29" customFormat="1" ht="63" customHeight="1" x14ac:dyDescent="0.25">
      <c r="A36" s="49" t="s">
        <v>13</v>
      </c>
      <c r="B36" s="49" t="s">
        <v>62</v>
      </c>
      <c r="C36" s="20">
        <v>914</v>
      </c>
      <c r="D36" s="20" t="s">
        <v>37</v>
      </c>
      <c r="E36" s="38">
        <v>0</v>
      </c>
      <c r="F36" s="21"/>
      <c r="G36" s="38">
        <v>10570.1</v>
      </c>
      <c r="H36" s="21">
        <v>857.1</v>
      </c>
      <c r="I36" s="38">
        <v>10570.1</v>
      </c>
      <c r="J36" s="21">
        <v>857.1</v>
      </c>
      <c r="K36" s="48"/>
      <c r="L36" s="1">
        <f t="shared" si="1"/>
        <v>0</v>
      </c>
      <c r="M36" s="1">
        <f t="shared" si="2"/>
        <v>0</v>
      </c>
      <c r="N36" s="1">
        <f t="shared" si="3"/>
        <v>857.03513513513508</v>
      </c>
      <c r="O36" s="1">
        <f t="shared" si="4"/>
        <v>6.4864864864944138E-2</v>
      </c>
      <c r="P36" s="1">
        <f t="shared" si="5"/>
        <v>857.03513513513508</v>
      </c>
      <c r="Q36" s="1">
        <f t="shared" si="6"/>
        <v>6.4864864864944138E-2</v>
      </c>
      <c r="R36" s="48"/>
      <c r="S36" s="48"/>
      <c r="T36" s="48"/>
    </row>
    <row r="37" spans="1:20" s="29" customFormat="1" ht="62.25" customHeight="1" x14ac:dyDescent="0.25">
      <c r="A37" s="46" t="s">
        <v>86</v>
      </c>
      <c r="B37" s="46" t="s">
        <v>61</v>
      </c>
      <c r="C37" s="37">
        <v>914</v>
      </c>
      <c r="D37" s="37" t="s">
        <v>38</v>
      </c>
      <c r="E37" s="38"/>
      <c r="F37" s="38"/>
      <c r="G37" s="21">
        <v>10618.6</v>
      </c>
      <c r="H37" s="21">
        <f>107.3</f>
        <v>107.3</v>
      </c>
      <c r="I37" s="21"/>
      <c r="J37" s="21"/>
      <c r="K37" s="48"/>
      <c r="L37" s="1">
        <f t="shared" ref="L37:L52" si="9">E37*1/99</f>
        <v>0</v>
      </c>
      <c r="M37" s="1">
        <f t="shared" si="2"/>
        <v>0</v>
      </c>
      <c r="N37" s="1">
        <f t="shared" ref="N37:N52" si="10">G37*1/99</f>
        <v>107.25858585858586</v>
      </c>
      <c r="O37" s="1">
        <f t="shared" si="4"/>
        <v>4.1414141414136907E-2</v>
      </c>
      <c r="P37" s="1">
        <f t="shared" ref="P37:P52" si="11">I37*1/99</f>
        <v>0</v>
      </c>
      <c r="Q37" s="1">
        <f t="shared" si="6"/>
        <v>0</v>
      </c>
      <c r="R37" s="48"/>
      <c r="S37" s="48"/>
      <c r="T37" s="48"/>
    </row>
    <row r="38" spans="1:20" s="29" customFormat="1" ht="64.5" customHeight="1" x14ac:dyDescent="0.25">
      <c r="A38" s="46" t="s">
        <v>87</v>
      </c>
      <c r="B38" s="46" t="s">
        <v>61</v>
      </c>
      <c r="C38" s="37">
        <v>914</v>
      </c>
      <c r="D38" s="37" t="s">
        <v>38</v>
      </c>
      <c r="E38" s="38"/>
      <c r="F38" s="38"/>
      <c r="G38" s="21">
        <v>6554.5</v>
      </c>
      <c r="H38" s="21">
        <f>66.3</f>
        <v>66.3</v>
      </c>
      <c r="I38" s="21"/>
      <c r="J38" s="21"/>
      <c r="K38" s="48"/>
      <c r="L38" s="1">
        <f t="shared" si="9"/>
        <v>0</v>
      </c>
      <c r="M38" s="1">
        <f t="shared" si="2"/>
        <v>0</v>
      </c>
      <c r="N38" s="1">
        <f t="shared" si="10"/>
        <v>66.207070707070713</v>
      </c>
      <c r="O38" s="1">
        <f t="shared" si="4"/>
        <v>9.2929292929284202E-2</v>
      </c>
      <c r="P38" s="1">
        <f t="shared" si="11"/>
        <v>0</v>
      </c>
      <c r="Q38" s="1">
        <f t="shared" si="6"/>
        <v>0</v>
      </c>
      <c r="R38" s="48"/>
      <c r="S38" s="48"/>
      <c r="T38" s="48"/>
    </row>
    <row r="39" spans="1:20" s="29" customFormat="1" ht="64.5" customHeight="1" x14ac:dyDescent="0.25">
      <c r="A39" s="46" t="s">
        <v>88</v>
      </c>
      <c r="B39" s="46" t="s">
        <v>61</v>
      </c>
      <c r="C39" s="37">
        <v>914</v>
      </c>
      <c r="D39" s="37" t="s">
        <v>38</v>
      </c>
      <c r="E39" s="38"/>
      <c r="F39" s="38">
        <v>343.9</v>
      </c>
      <c r="G39" s="21">
        <v>27820.400000000001</v>
      </c>
      <c r="H39" s="21">
        <f>281.1</f>
        <v>281.10000000000002</v>
      </c>
      <c r="I39" s="21"/>
      <c r="J39" s="21"/>
      <c r="K39" s="48"/>
      <c r="L39" s="1">
        <f t="shared" si="9"/>
        <v>0</v>
      </c>
      <c r="M39" s="1">
        <f t="shared" si="2"/>
        <v>343.9</v>
      </c>
      <c r="N39" s="1">
        <f t="shared" si="10"/>
        <v>281.01414141414142</v>
      </c>
      <c r="O39" s="1">
        <f t="shared" si="4"/>
        <v>8.585858585860251E-2</v>
      </c>
      <c r="P39" s="1">
        <f t="shared" si="11"/>
        <v>0</v>
      </c>
      <c r="Q39" s="1">
        <f t="shared" si="6"/>
        <v>0</v>
      </c>
      <c r="R39" s="48"/>
      <c r="S39" s="48"/>
      <c r="T39" s="48"/>
    </row>
    <row r="40" spans="1:20" s="29" customFormat="1" ht="64.5" customHeight="1" x14ac:dyDescent="0.25">
      <c r="A40" s="46" t="s">
        <v>70</v>
      </c>
      <c r="B40" s="46" t="s">
        <v>61</v>
      </c>
      <c r="C40" s="37">
        <v>914</v>
      </c>
      <c r="D40" s="37" t="s">
        <v>38</v>
      </c>
      <c r="E40" s="38"/>
      <c r="F40" s="38"/>
      <c r="G40" s="21">
        <v>7207.8</v>
      </c>
      <c r="H40" s="21">
        <f>72.9</f>
        <v>72.900000000000006</v>
      </c>
      <c r="I40" s="21"/>
      <c r="J40" s="21"/>
      <c r="K40" s="48"/>
      <c r="L40" s="1">
        <f t="shared" si="9"/>
        <v>0</v>
      </c>
      <c r="M40" s="1">
        <f t="shared" si="2"/>
        <v>0</v>
      </c>
      <c r="N40" s="1">
        <f t="shared" si="10"/>
        <v>72.806060606060612</v>
      </c>
      <c r="O40" s="1">
        <f t="shared" si="4"/>
        <v>9.3939393939393767E-2</v>
      </c>
      <c r="P40" s="1">
        <f t="shared" si="11"/>
        <v>0</v>
      </c>
      <c r="Q40" s="1">
        <f t="shared" si="6"/>
        <v>0</v>
      </c>
      <c r="R40" s="48"/>
      <c r="S40" s="48"/>
      <c r="T40" s="48"/>
    </row>
    <row r="41" spans="1:20" s="29" customFormat="1" ht="64.5" customHeight="1" x14ac:dyDescent="0.25">
      <c r="A41" s="46" t="s">
        <v>71</v>
      </c>
      <c r="B41" s="46" t="s">
        <v>61</v>
      </c>
      <c r="C41" s="37">
        <v>914</v>
      </c>
      <c r="D41" s="37" t="s">
        <v>38</v>
      </c>
      <c r="E41" s="38"/>
      <c r="F41" s="38"/>
      <c r="G41" s="21">
        <v>17332.099999999999</v>
      </c>
      <c r="H41" s="21">
        <f>175.1</f>
        <v>175.1</v>
      </c>
      <c r="I41" s="21"/>
      <c r="J41" s="21"/>
      <c r="K41" s="48"/>
      <c r="L41" s="1">
        <f t="shared" si="9"/>
        <v>0</v>
      </c>
      <c r="M41" s="1">
        <f t="shared" si="2"/>
        <v>0</v>
      </c>
      <c r="N41" s="1">
        <f t="shared" si="10"/>
        <v>175.07171717171715</v>
      </c>
      <c r="O41" s="1">
        <f t="shared" si="4"/>
        <v>2.8282828282840455E-2</v>
      </c>
      <c r="P41" s="1">
        <f t="shared" si="11"/>
        <v>0</v>
      </c>
      <c r="Q41" s="1">
        <f t="shared" si="6"/>
        <v>0</v>
      </c>
      <c r="R41" s="48"/>
      <c r="S41" s="48"/>
      <c r="T41" s="48"/>
    </row>
    <row r="42" spans="1:20" s="29" customFormat="1" ht="64.5" customHeight="1" x14ac:dyDescent="0.25">
      <c r="A42" s="46" t="s">
        <v>89</v>
      </c>
      <c r="B42" s="46" t="s">
        <v>61</v>
      </c>
      <c r="C42" s="37">
        <v>914</v>
      </c>
      <c r="D42" s="37" t="s">
        <v>38</v>
      </c>
      <c r="E42" s="38"/>
      <c r="F42" s="38"/>
      <c r="G42" s="21">
        <v>4065.9</v>
      </c>
      <c r="H42" s="21">
        <f>41.1</f>
        <v>41.1</v>
      </c>
      <c r="I42" s="21"/>
      <c r="J42" s="21"/>
      <c r="K42" s="48"/>
      <c r="L42" s="1">
        <f t="shared" si="9"/>
        <v>0</v>
      </c>
      <c r="M42" s="1">
        <f t="shared" si="2"/>
        <v>0</v>
      </c>
      <c r="N42" s="1">
        <f t="shared" si="10"/>
        <v>41.06969696969697</v>
      </c>
      <c r="O42" s="1">
        <f t="shared" si="4"/>
        <v>3.0303030303031164E-2</v>
      </c>
      <c r="P42" s="1">
        <f t="shared" si="11"/>
        <v>0</v>
      </c>
      <c r="Q42" s="1">
        <f t="shared" si="6"/>
        <v>0</v>
      </c>
      <c r="R42" s="48"/>
      <c r="S42" s="48"/>
      <c r="T42" s="48"/>
    </row>
    <row r="43" spans="1:20" s="29" customFormat="1" ht="64.5" customHeight="1" x14ac:dyDescent="0.25">
      <c r="A43" s="46" t="s">
        <v>90</v>
      </c>
      <c r="B43" s="46" t="s">
        <v>61</v>
      </c>
      <c r="C43" s="37">
        <v>914</v>
      </c>
      <c r="D43" s="37" t="s">
        <v>38</v>
      </c>
      <c r="E43" s="38"/>
      <c r="F43" s="38"/>
      <c r="G43" s="21">
        <v>7388.2</v>
      </c>
      <c r="H43" s="21">
        <f>74.7</f>
        <v>74.7</v>
      </c>
      <c r="I43" s="21"/>
      <c r="J43" s="21"/>
      <c r="K43" s="48"/>
      <c r="L43" s="1">
        <f t="shared" si="9"/>
        <v>0</v>
      </c>
      <c r="M43" s="1">
        <f t="shared" si="2"/>
        <v>0</v>
      </c>
      <c r="N43" s="1">
        <f t="shared" si="10"/>
        <v>74.628282828282821</v>
      </c>
      <c r="O43" s="1">
        <f t="shared" si="4"/>
        <v>7.1717171717182282E-2</v>
      </c>
      <c r="P43" s="1">
        <f t="shared" si="11"/>
        <v>0</v>
      </c>
      <c r="Q43" s="1">
        <f t="shared" si="6"/>
        <v>0</v>
      </c>
      <c r="R43" s="48"/>
      <c r="S43" s="48"/>
      <c r="T43" s="48"/>
    </row>
    <row r="44" spans="1:20" s="29" customFormat="1" ht="64.5" customHeight="1" x14ac:dyDescent="0.25">
      <c r="A44" s="50" t="s">
        <v>91</v>
      </c>
      <c r="B44" s="46"/>
      <c r="C44" s="37"/>
      <c r="D44" s="37"/>
      <c r="E44" s="38">
        <f>6062-515.2</f>
        <v>5546.8</v>
      </c>
      <c r="F44" s="38">
        <v>61.3</v>
      </c>
      <c r="G44" s="21"/>
      <c r="H44" s="21"/>
      <c r="I44" s="21"/>
      <c r="J44" s="21"/>
      <c r="K44" s="48"/>
      <c r="L44" s="1">
        <f t="shared" si="9"/>
        <v>56.028282828282833</v>
      </c>
      <c r="M44" s="1">
        <f t="shared" si="2"/>
        <v>5.2717171717171638</v>
      </c>
      <c r="N44" s="1"/>
      <c r="O44" s="1"/>
      <c r="P44" s="1"/>
      <c r="Q44" s="1"/>
      <c r="R44" s="48"/>
      <c r="S44" s="48"/>
      <c r="T44" s="48"/>
    </row>
    <row r="45" spans="1:20" s="29" customFormat="1" ht="64.5" customHeight="1" x14ac:dyDescent="0.25">
      <c r="A45" s="50" t="s">
        <v>92</v>
      </c>
      <c r="B45" s="46"/>
      <c r="C45" s="37"/>
      <c r="D45" s="37"/>
      <c r="E45" s="38">
        <f>10330.8-1601.2</f>
        <v>8729.5999999999985</v>
      </c>
      <c r="F45" s="38">
        <v>104.4</v>
      </c>
      <c r="G45" s="21"/>
      <c r="H45" s="21"/>
      <c r="I45" s="21"/>
      <c r="J45" s="21"/>
      <c r="K45" s="48"/>
      <c r="L45" s="1">
        <f t="shared" si="9"/>
        <v>88.177777777777763</v>
      </c>
      <c r="M45" s="1">
        <f t="shared" si="2"/>
        <v>16.222222222222243</v>
      </c>
      <c r="N45" s="1"/>
      <c r="O45" s="1"/>
      <c r="P45" s="1"/>
      <c r="Q45" s="1"/>
      <c r="R45" s="48"/>
      <c r="S45" s="48"/>
      <c r="T45" s="48"/>
    </row>
    <row r="46" spans="1:20" s="29" customFormat="1" ht="64.5" customHeight="1" x14ac:dyDescent="0.25">
      <c r="A46" s="50" t="s">
        <v>93</v>
      </c>
      <c r="B46" s="46"/>
      <c r="C46" s="37"/>
      <c r="D46" s="37"/>
      <c r="E46" s="38">
        <f>8569-1028.3</f>
        <v>7540.7</v>
      </c>
      <c r="F46" s="38">
        <v>86.6</v>
      </c>
      <c r="G46" s="21"/>
      <c r="H46" s="21"/>
      <c r="I46" s="21"/>
      <c r="J46" s="21"/>
      <c r="K46" s="48"/>
      <c r="L46" s="1">
        <f t="shared" si="9"/>
        <v>76.168686868686862</v>
      </c>
      <c r="M46" s="1">
        <f t="shared" si="2"/>
        <v>10.431313131313132</v>
      </c>
      <c r="N46" s="1"/>
      <c r="O46" s="1"/>
      <c r="P46" s="1"/>
      <c r="Q46" s="1"/>
      <c r="R46" s="48"/>
      <c r="S46" s="48"/>
      <c r="T46" s="48"/>
    </row>
    <row r="47" spans="1:20" s="29" customFormat="1" ht="64.5" customHeight="1" x14ac:dyDescent="0.25">
      <c r="A47" s="50" t="s">
        <v>90</v>
      </c>
      <c r="B47" s="46"/>
      <c r="C47" s="37"/>
      <c r="D47" s="37"/>
      <c r="E47" s="38">
        <f>6901.3-1000.6</f>
        <v>5900.7</v>
      </c>
      <c r="F47" s="38">
        <v>69.8</v>
      </c>
      <c r="G47" s="21"/>
      <c r="H47" s="21"/>
      <c r="I47" s="21"/>
      <c r="J47" s="21"/>
      <c r="K47" s="48"/>
      <c r="L47" s="1">
        <f t="shared" si="9"/>
        <v>59.603030303030302</v>
      </c>
      <c r="M47" s="1">
        <f t="shared" si="2"/>
        <v>10.196969696969695</v>
      </c>
      <c r="N47" s="1"/>
      <c r="O47" s="1"/>
      <c r="P47" s="1"/>
      <c r="Q47" s="1"/>
      <c r="R47" s="48"/>
      <c r="S47" s="48"/>
      <c r="T47" s="48"/>
    </row>
    <row r="48" spans="1:20" s="29" customFormat="1" ht="64.5" customHeight="1" x14ac:dyDescent="0.25">
      <c r="A48" s="50" t="s">
        <v>94</v>
      </c>
      <c r="B48" s="46"/>
      <c r="C48" s="37"/>
      <c r="D48" s="37"/>
      <c r="E48" s="38">
        <f>10519.5-841.5</f>
        <v>9678</v>
      </c>
      <c r="F48" s="38">
        <v>106.3</v>
      </c>
      <c r="G48" s="21"/>
      <c r="H48" s="21"/>
      <c r="I48" s="21"/>
      <c r="J48" s="21"/>
      <c r="K48" s="48"/>
      <c r="L48" s="1">
        <f t="shared" si="9"/>
        <v>97.757575757575751</v>
      </c>
      <c r="M48" s="1">
        <f t="shared" si="2"/>
        <v>8.5424242424242465</v>
      </c>
      <c r="N48" s="1"/>
      <c r="O48" s="1"/>
      <c r="P48" s="1"/>
      <c r="Q48" s="1"/>
      <c r="R48" s="48"/>
      <c r="S48" s="48"/>
      <c r="T48" s="48"/>
    </row>
    <row r="49" spans="1:20" s="29" customFormat="1" ht="64.5" customHeight="1" x14ac:dyDescent="0.25">
      <c r="A49" s="50" t="s">
        <v>95</v>
      </c>
      <c r="B49" s="46"/>
      <c r="C49" s="37"/>
      <c r="D49" s="37"/>
      <c r="E49" s="38">
        <f>5187.1-259.4</f>
        <v>4927.7000000000007</v>
      </c>
      <c r="F49" s="38">
        <v>52.4</v>
      </c>
      <c r="G49" s="21"/>
      <c r="H49" s="21"/>
      <c r="I49" s="21"/>
      <c r="J49" s="21"/>
      <c r="K49" s="48"/>
      <c r="L49" s="1">
        <f t="shared" si="9"/>
        <v>49.774747474747485</v>
      </c>
      <c r="M49" s="1">
        <f t="shared" si="2"/>
        <v>2.6252525252525132</v>
      </c>
      <c r="N49" s="1"/>
      <c r="O49" s="1"/>
      <c r="P49" s="1"/>
      <c r="Q49" s="1"/>
      <c r="R49" s="48"/>
      <c r="S49" s="48"/>
      <c r="T49" s="48"/>
    </row>
    <row r="50" spans="1:20" s="29" customFormat="1" ht="87.75" customHeight="1" x14ac:dyDescent="0.25">
      <c r="A50" s="46" t="s">
        <v>72</v>
      </c>
      <c r="B50" s="46" t="s">
        <v>61</v>
      </c>
      <c r="C50" s="37">
        <v>914</v>
      </c>
      <c r="D50" s="37" t="s">
        <v>38</v>
      </c>
      <c r="E50" s="38"/>
      <c r="F50" s="38"/>
      <c r="G50" s="21"/>
      <c r="H50" s="21"/>
      <c r="I50" s="21">
        <v>109639.8</v>
      </c>
      <c r="J50" s="21">
        <f>1107.5</f>
        <v>1107.5</v>
      </c>
      <c r="K50" s="48"/>
      <c r="L50" s="1">
        <f t="shared" si="9"/>
        <v>0</v>
      </c>
      <c r="M50" s="1">
        <f t="shared" si="2"/>
        <v>0</v>
      </c>
      <c r="N50" s="1">
        <f t="shared" si="10"/>
        <v>0</v>
      </c>
      <c r="O50" s="1">
        <f t="shared" si="4"/>
        <v>0</v>
      </c>
      <c r="P50" s="1">
        <f t="shared" si="11"/>
        <v>1107.4727272727273</v>
      </c>
      <c r="Q50" s="1">
        <f t="shared" si="6"/>
        <v>2.7272727272702468E-2</v>
      </c>
      <c r="R50" s="48"/>
      <c r="S50" s="48"/>
      <c r="T50" s="48"/>
    </row>
    <row r="51" spans="1:20" s="29" customFormat="1" ht="64.5" customHeight="1" x14ac:dyDescent="0.25">
      <c r="A51" s="46" t="s">
        <v>96</v>
      </c>
      <c r="B51" s="46" t="s">
        <v>61</v>
      </c>
      <c r="C51" s="37">
        <v>914</v>
      </c>
      <c r="D51" s="37" t="s">
        <v>38</v>
      </c>
      <c r="E51" s="38"/>
      <c r="F51" s="38"/>
      <c r="G51" s="21"/>
      <c r="H51" s="21"/>
      <c r="I51" s="21">
        <v>99295.2</v>
      </c>
      <c r="J51" s="21">
        <f>1003</f>
        <v>1003</v>
      </c>
      <c r="K51" s="48"/>
      <c r="L51" s="1">
        <f t="shared" si="9"/>
        <v>0</v>
      </c>
      <c r="M51" s="1">
        <f t="shared" si="2"/>
        <v>0</v>
      </c>
      <c r="N51" s="1">
        <f t="shared" si="10"/>
        <v>0</v>
      </c>
      <c r="O51" s="1">
        <f t="shared" si="4"/>
        <v>0</v>
      </c>
      <c r="P51" s="1">
        <f t="shared" si="11"/>
        <v>1002.9818181818182</v>
      </c>
      <c r="Q51" s="1">
        <f t="shared" si="6"/>
        <v>1.8181818181801646E-2</v>
      </c>
      <c r="R51" s="48"/>
      <c r="S51" s="48"/>
      <c r="T51" s="48"/>
    </row>
    <row r="52" spans="1:20" s="29" customFormat="1" ht="64.5" customHeight="1" x14ac:dyDescent="0.25">
      <c r="A52" s="46" t="s">
        <v>97</v>
      </c>
      <c r="B52" s="46" t="s">
        <v>61</v>
      </c>
      <c r="C52" s="37">
        <v>914</v>
      </c>
      <c r="D52" s="37" t="s">
        <v>38</v>
      </c>
      <c r="E52" s="38"/>
      <c r="F52" s="38"/>
      <c r="G52" s="21"/>
      <c r="H52" s="21"/>
      <c r="I52" s="21">
        <v>41189.4</v>
      </c>
      <c r="J52" s="21">
        <f>416.1</f>
        <v>416.1</v>
      </c>
      <c r="K52" s="48"/>
      <c r="L52" s="1">
        <f t="shared" si="9"/>
        <v>0</v>
      </c>
      <c r="M52" s="1">
        <f t="shared" si="2"/>
        <v>0</v>
      </c>
      <c r="N52" s="1">
        <f t="shared" si="10"/>
        <v>0</v>
      </c>
      <c r="O52" s="1">
        <f t="shared" si="4"/>
        <v>0</v>
      </c>
      <c r="P52" s="1">
        <f t="shared" si="11"/>
        <v>416.05454545454546</v>
      </c>
      <c r="Q52" s="1">
        <f t="shared" si="6"/>
        <v>4.5454545454560957E-2</v>
      </c>
      <c r="R52" s="48"/>
      <c r="S52" s="48"/>
      <c r="T52" s="48"/>
    </row>
    <row r="53" spans="1:20" s="29" customFormat="1" ht="64.5" customHeight="1" x14ac:dyDescent="0.25">
      <c r="A53" s="50" t="s">
        <v>77</v>
      </c>
      <c r="B53" s="46"/>
      <c r="C53" s="37"/>
      <c r="D53" s="37"/>
      <c r="E53" s="38">
        <v>148048.70000000001</v>
      </c>
      <c r="F53" s="38">
        <v>12004</v>
      </c>
      <c r="G53" s="21"/>
      <c r="H53" s="21"/>
      <c r="I53" s="21"/>
      <c r="J53" s="21"/>
      <c r="K53" s="48"/>
      <c r="L53" s="1">
        <f t="shared" ref="L53:L115" si="12">E53*7.5/92.5</f>
        <v>12003.948648648649</v>
      </c>
      <c r="M53" s="1">
        <f t="shared" si="2"/>
        <v>5.1351351350604091E-2</v>
      </c>
      <c r="N53" s="1"/>
      <c r="O53" s="1"/>
      <c r="P53" s="1"/>
      <c r="Q53" s="1"/>
      <c r="R53" s="48"/>
      <c r="S53" s="48"/>
      <c r="T53" s="48"/>
    </row>
    <row r="54" spans="1:20" s="29" customFormat="1" ht="124.5" customHeight="1" x14ac:dyDescent="0.25">
      <c r="A54" s="50" t="s">
        <v>78</v>
      </c>
      <c r="B54" s="46"/>
      <c r="C54" s="37"/>
      <c r="D54" s="37"/>
      <c r="E54" s="38">
        <f>14955.9-313.1</f>
        <v>14642.8</v>
      </c>
      <c r="F54" s="38">
        <f>1212.7-25.3</f>
        <v>1187.4000000000001</v>
      </c>
      <c r="G54" s="21"/>
      <c r="H54" s="21"/>
      <c r="I54" s="21"/>
      <c r="J54" s="21"/>
      <c r="K54" s="48"/>
      <c r="L54" s="1">
        <f t="shared" si="12"/>
        <v>1187.254054054054</v>
      </c>
      <c r="M54" s="1">
        <f t="shared" si="2"/>
        <v>0.14594594594609589</v>
      </c>
      <c r="N54" s="1"/>
      <c r="O54" s="1"/>
      <c r="P54" s="1"/>
      <c r="Q54" s="1"/>
      <c r="R54" s="48"/>
      <c r="S54" s="48"/>
      <c r="T54" s="48"/>
    </row>
    <row r="55" spans="1:20" s="29" customFormat="1" ht="105.75" customHeight="1" x14ac:dyDescent="0.25">
      <c r="A55" s="50" t="s">
        <v>79</v>
      </c>
      <c r="B55" s="46"/>
      <c r="C55" s="37"/>
      <c r="D55" s="37"/>
      <c r="E55" s="38">
        <f>36732.3-768.3</f>
        <v>35964</v>
      </c>
      <c r="F55" s="38">
        <f>2978.3-62.2</f>
        <v>2916.1000000000004</v>
      </c>
      <c r="G55" s="21"/>
      <c r="H55" s="21"/>
      <c r="I55" s="21"/>
      <c r="J55" s="21"/>
      <c r="K55" s="48"/>
      <c r="L55" s="1">
        <f t="shared" si="12"/>
        <v>2916</v>
      </c>
      <c r="M55" s="1">
        <f t="shared" si="2"/>
        <v>0.1000000000003638</v>
      </c>
      <c r="N55" s="1"/>
      <c r="O55" s="1"/>
      <c r="P55" s="1"/>
      <c r="Q55" s="1"/>
      <c r="R55" s="48"/>
      <c r="S55" s="48"/>
      <c r="T55" s="48"/>
    </row>
    <row r="56" spans="1:20" s="29" customFormat="1" ht="64.5" customHeight="1" x14ac:dyDescent="0.25">
      <c r="A56" s="50" t="s">
        <v>82</v>
      </c>
      <c r="B56" s="46"/>
      <c r="C56" s="37"/>
      <c r="D56" s="37"/>
      <c r="E56" s="38">
        <f>16287.9+880.4-720.3</f>
        <v>16448</v>
      </c>
      <c r="F56" s="38">
        <f>1320.7-880.5-18.4</f>
        <v>421.80000000000007</v>
      </c>
      <c r="G56" s="21"/>
      <c r="H56" s="21"/>
      <c r="I56" s="21"/>
      <c r="J56" s="21"/>
      <c r="K56" s="48"/>
      <c r="L56" s="1">
        <f t="shared" si="12"/>
        <v>1333.6216216216217</v>
      </c>
      <c r="M56" s="1">
        <f t="shared" si="2"/>
        <v>-911.8216216216216</v>
      </c>
      <c r="N56" s="1"/>
      <c r="O56" s="1"/>
      <c r="P56" s="1"/>
      <c r="Q56" s="1"/>
      <c r="R56" s="48"/>
      <c r="S56" s="48"/>
      <c r="T56" s="48"/>
    </row>
    <row r="57" spans="1:20" s="22" customFormat="1" ht="75" customHeight="1" x14ac:dyDescent="0.25">
      <c r="A57" s="51" t="s">
        <v>63</v>
      </c>
      <c r="B57" s="51" t="s">
        <v>64</v>
      </c>
      <c r="C57" s="52">
        <v>914</v>
      </c>
      <c r="D57" s="51" t="s">
        <v>41</v>
      </c>
      <c r="E57" s="52">
        <v>4257.8</v>
      </c>
      <c r="F57" s="21">
        <f>345.3</f>
        <v>345.3</v>
      </c>
      <c r="G57" s="21"/>
      <c r="H57" s="21"/>
      <c r="I57" s="21"/>
      <c r="J57" s="21"/>
      <c r="K57" s="1"/>
      <c r="L57" s="1">
        <f t="shared" si="12"/>
        <v>345.22702702702702</v>
      </c>
      <c r="M57" s="1">
        <f t="shared" si="2"/>
        <v>7.2972972972991101E-2</v>
      </c>
      <c r="N57" s="1">
        <f t="shared" ref="N57:N115" si="13">G57*7.5/92.5</f>
        <v>0</v>
      </c>
      <c r="O57" s="1">
        <f t="shared" si="4"/>
        <v>0</v>
      </c>
      <c r="P57" s="1">
        <f t="shared" ref="P57:P115" si="14">I57*7.5/92.5</f>
        <v>0</v>
      </c>
      <c r="Q57" s="1">
        <f t="shared" si="6"/>
        <v>0</v>
      </c>
      <c r="R57" s="1"/>
      <c r="S57" s="1"/>
      <c r="T57" s="1"/>
    </row>
    <row r="58" spans="1:20" s="40" customFormat="1" ht="102.75" customHeight="1" x14ac:dyDescent="0.25">
      <c r="A58" s="41" t="s">
        <v>69</v>
      </c>
      <c r="B58" s="41" t="s">
        <v>57</v>
      </c>
      <c r="C58" s="42">
        <v>907</v>
      </c>
      <c r="D58" s="42" t="s">
        <v>35</v>
      </c>
      <c r="E58" s="38">
        <v>67620.5</v>
      </c>
      <c r="F58" s="38">
        <f>932.1-932.1+2250</f>
        <v>2250</v>
      </c>
      <c r="G58" s="38">
        <f>235159+9609.7</f>
        <v>244768.7</v>
      </c>
      <c r="H58" s="38">
        <f>15205.5-790.9-9609.8</f>
        <v>4804.8000000000011</v>
      </c>
      <c r="I58" s="38"/>
      <c r="J58" s="38"/>
      <c r="K58" s="39"/>
      <c r="L58" s="1">
        <f t="shared" si="12"/>
        <v>5482.7432432432433</v>
      </c>
      <c r="M58" s="1">
        <f>F58-L58</f>
        <v>-3232.7432432432433</v>
      </c>
      <c r="N58" s="1">
        <f>G58*7.5/92.5</f>
        <v>19846.110810810809</v>
      </c>
      <c r="O58" s="1">
        <f>H58-N58</f>
        <v>-15041.310810810808</v>
      </c>
      <c r="P58" s="1">
        <f>I58*7.5/92.5</f>
        <v>0</v>
      </c>
      <c r="Q58" s="1">
        <f>J58-P58</f>
        <v>0</v>
      </c>
      <c r="R58" s="39"/>
      <c r="S58" s="39"/>
      <c r="T58" s="39"/>
    </row>
    <row r="59" spans="1:20" s="29" customFormat="1" ht="45" customHeight="1" x14ac:dyDescent="0.25">
      <c r="A59" s="49" t="s">
        <v>46</v>
      </c>
      <c r="B59" s="49" t="s">
        <v>73</v>
      </c>
      <c r="C59" s="20">
        <v>914</v>
      </c>
      <c r="D59" s="20" t="s">
        <v>74</v>
      </c>
      <c r="E59" s="38">
        <v>832.9</v>
      </c>
      <c r="F59" s="21">
        <f>13.3</f>
        <v>13.3</v>
      </c>
      <c r="G59" s="38"/>
      <c r="H59" s="21"/>
      <c r="I59" s="38"/>
      <c r="J59" s="21"/>
      <c r="K59" s="48"/>
      <c r="L59" s="1">
        <f t="shared" si="12"/>
        <v>67.532432432432429</v>
      </c>
      <c r="M59" s="1">
        <f>F59-L59</f>
        <v>-54.232432432432432</v>
      </c>
      <c r="N59" s="1">
        <f>G59*7.5/92.5</f>
        <v>0</v>
      </c>
      <c r="O59" s="1">
        <f>H59-N59</f>
        <v>0</v>
      </c>
      <c r="P59" s="1">
        <f>I59*7.5/92.5</f>
        <v>0</v>
      </c>
      <c r="Q59" s="1">
        <f>J59-P59</f>
        <v>0</v>
      </c>
      <c r="R59" s="48"/>
      <c r="S59" s="48"/>
      <c r="T59" s="48"/>
    </row>
    <row r="60" spans="1:20" s="29" customFormat="1" ht="100.5" customHeight="1" x14ac:dyDescent="0.25">
      <c r="A60" s="53" t="s">
        <v>106</v>
      </c>
      <c r="B60" s="53"/>
      <c r="C60" s="24"/>
      <c r="D60" s="24"/>
      <c r="E60" s="45">
        <v>11792.6</v>
      </c>
      <c r="F60" s="25">
        <f>956.2-0.1</f>
        <v>956.1</v>
      </c>
      <c r="G60" s="45"/>
      <c r="H60" s="25"/>
      <c r="I60" s="45"/>
      <c r="J60" s="25"/>
      <c r="K60" s="48"/>
      <c r="L60" s="1">
        <f t="shared" si="12"/>
        <v>956.15675675675675</v>
      </c>
      <c r="M60" s="1"/>
      <c r="N60" s="1"/>
      <c r="O60" s="1"/>
      <c r="P60" s="1"/>
      <c r="Q60" s="1"/>
      <c r="R60" s="48"/>
      <c r="S60" s="48"/>
      <c r="T60" s="48"/>
    </row>
    <row r="61" spans="1:20" s="29" customFormat="1" ht="100.5" customHeight="1" x14ac:dyDescent="0.25">
      <c r="A61" s="53" t="s">
        <v>107</v>
      </c>
      <c r="B61" s="53"/>
      <c r="C61" s="24"/>
      <c r="D61" s="24"/>
      <c r="E61" s="45">
        <v>3068</v>
      </c>
      <c r="F61" s="25">
        <f>236.2-157.5</f>
        <v>78.699999999999989</v>
      </c>
      <c r="G61" s="45"/>
      <c r="H61" s="25"/>
      <c r="I61" s="45"/>
      <c r="J61" s="25"/>
      <c r="K61" s="48"/>
      <c r="L61" s="1">
        <f t="shared" si="12"/>
        <v>248.75675675675674</v>
      </c>
      <c r="M61" s="1"/>
      <c r="N61" s="1"/>
      <c r="O61" s="1"/>
      <c r="P61" s="1"/>
      <c r="Q61" s="1"/>
      <c r="R61" s="48"/>
      <c r="S61" s="48"/>
      <c r="T61" s="48"/>
    </row>
    <row r="62" spans="1:20" s="29" customFormat="1" ht="100.5" customHeight="1" x14ac:dyDescent="0.25">
      <c r="A62" s="53" t="s">
        <v>108</v>
      </c>
      <c r="B62" s="53"/>
      <c r="C62" s="24"/>
      <c r="D62" s="24"/>
      <c r="E62" s="45">
        <f>6999.1-564.1</f>
        <v>6435</v>
      </c>
      <c r="F62" s="25">
        <f>538.4-358.9-14.5</f>
        <v>165</v>
      </c>
      <c r="G62" s="45"/>
      <c r="H62" s="25"/>
      <c r="I62" s="45"/>
      <c r="J62" s="25"/>
      <c r="K62" s="48"/>
      <c r="L62" s="1">
        <f t="shared" si="12"/>
        <v>521.75675675675677</v>
      </c>
      <c r="M62" s="1"/>
      <c r="N62" s="1"/>
      <c r="O62" s="1"/>
      <c r="P62" s="1"/>
      <c r="Q62" s="1"/>
      <c r="R62" s="48"/>
      <c r="S62" s="48"/>
      <c r="T62" s="48"/>
    </row>
    <row r="63" spans="1:20" s="29" customFormat="1" ht="100.5" customHeight="1" x14ac:dyDescent="0.25">
      <c r="A63" s="53" t="s">
        <v>109</v>
      </c>
      <c r="B63" s="53"/>
      <c r="C63" s="24"/>
      <c r="D63" s="24"/>
      <c r="E63" s="45">
        <v>1624.9</v>
      </c>
      <c r="F63" s="25">
        <f>125-83.3</f>
        <v>41.7</v>
      </c>
      <c r="G63" s="45"/>
      <c r="H63" s="25"/>
      <c r="I63" s="45"/>
      <c r="J63" s="25"/>
      <c r="K63" s="48"/>
      <c r="L63" s="1">
        <f t="shared" si="12"/>
        <v>131.74864864864864</v>
      </c>
      <c r="M63" s="1"/>
      <c r="N63" s="1"/>
      <c r="O63" s="1"/>
      <c r="P63" s="1"/>
      <c r="Q63" s="1"/>
      <c r="R63" s="48"/>
      <c r="S63" s="48"/>
      <c r="T63" s="48"/>
    </row>
    <row r="64" spans="1:20" s="29" customFormat="1" ht="100.5" customHeight="1" x14ac:dyDescent="0.25">
      <c r="A64" s="53" t="s">
        <v>110</v>
      </c>
      <c r="B64" s="53"/>
      <c r="C64" s="24"/>
      <c r="D64" s="24"/>
      <c r="E64" s="45">
        <v>12452.4</v>
      </c>
      <c r="F64" s="25">
        <f>957.9-638.6</f>
        <v>319.29999999999995</v>
      </c>
      <c r="G64" s="45"/>
      <c r="H64" s="25"/>
      <c r="I64" s="45"/>
      <c r="J64" s="25"/>
      <c r="K64" s="48"/>
      <c r="L64" s="1">
        <f t="shared" si="12"/>
        <v>1009.6540540540541</v>
      </c>
      <c r="M64" s="1"/>
      <c r="N64" s="1"/>
      <c r="O64" s="1"/>
      <c r="P64" s="1"/>
      <c r="Q64" s="1"/>
      <c r="R64" s="48"/>
      <c r="S64" s="48"/>
      <c r="T64" s="48"/>
    </row>
    <row r="65" spans="1:20" s="29" customFormat="1" ht="100.5" customHeight="1" x14ac:dyDescent="0.25">
      <c r="A65" s="53" t="s">
        <v>113</v>
      </c>
      <c r="B65" s="53"/>
      <c r="C65" s="24"/>
      <c r="D65" s="24"/>
      <c r="E65" s="45">
        <v>55700</v>
      </c>
      <c r="F65" s="25">
        <v>562.70000000000005</v>
      </c>
      <c r="G65" s="45"/>
      <c r="H65" s="25"/>
      <c r="I65" s="45"/>
      <c r="J65" s="25"/>
      <c r="K65" s="48"/>
      <c r="L65" s="1">
        <f t="shared" si="12"/>
        <v>4516.2162162162158</v>
      </c>
      <c r="M65" s="1"/>
      <c r="N65" s="1"/>
      <c r="O65" s="1"/>
      <c r="P65" s="1"/>
      <c r="Q65" s="1"/>
      <c r="R65" s="48"/>
      <c r="S65" s="48"/>
      <c r="T65" s="48"/>
    </row>
    <row r="66" spans="1:20" s="29" customFormat="1" ht="121.5" customHeight="1" x14ac:dyDescent="0.25">
      <c r="A66" s="54" t="s">
        <v>112</v>
      </c>
      <c r="B66" s="54"/>
      <c r="C66" s="55"/>
      <c r="D66" s="54"/>
      <c r="E66" s="55">
        <v>12616.6</v>
      </c>
      <c r="F66" s="25">
        <v>127.5</v>
      </c>
      <c r="G66" s="25"/>
      <c r="H66" s="25"/>
      <c r="I66" s="25"/>
      <c r="J66" s="25"/>
      <c r="K66" s="48"/>
      <c r="L66" s="1"/>
      <c r="M66" s="1"/>
      <c r="N66" s="1"/>
      <c r="O66" s="1"/>
      <c r="P66" s="1"/>
      <c r="Q66" s="1"/>
      <c r="R66" s="48"/>
      <c r="S66" s="48"/>
      <c r="T66" s="48"/>
    </row>
    <row r="67" spans="1:20" s="29" customFormat="1" ht="77.25" customHeight="1" x14ac:dyDescent="0.25">
      <c r="A67" s="56" t="s">
        <v>116</v>
      </c>
      <c r="B67" s="53"/>
      <c r="C67" s="24"/>
      <c r="D67" s="24"/>
      <c r="E67" s="45">
        <v>31565.599999999999</v>
      </c>
      <c r="F67" s="25">
        <v>2559.5</v>
      </c>
      <c r="G67" s="45"/>
      <c r="H67" s="25"/>
      <c r="I67" s="45"/>
      <c r="J67" s="25"/>
      <c r="K67" s="48"/>
      <c r="L67" s="1">
        <f t="shared" si="12"/>
        <v>2559.372972972973</v>
      </c>
      <c r="M67" s="1"/>
      <c r="N67" s="1"/>
      <c r="O67" s="1"/>
      <c r="P67" s="1"/>
      <c r="Q67" s="1"/>
      <c r="R67" s="48"/>
      <c r="S67" s="48"/>
      <c r="T67" s="48"/>
    </row>
    <row r="68" spans="1:20" s="29" customFormat="1" ht="79.5" customHeight="1" x14ac:dyDescent="0.25">
      <c r="A68" s="56" t="s">
        <v>117</v>
      </c>
      <c r="B68" s="53"/>
      <c r="C68" s="24"/>
      <c r="D68" s="24"/>
      <c r="E68" s="45"/>
      <c r="F68" s="25">
        <f>2839-2839</f>
        <v>0</v>
      </c>
      <c r="G68" s="45"/>
      <c r="H68" s="25"/>
      <c r="I68" s="45"/>
      <c r="J68" s="25"/>
      <c r="K68" s="48"/>
      <c r="L68" s="1"/>
      <c r="M68" s="1"/>
      <c r="N68" s="1"/>
      <c r="O68" s="1"/>
      <c r="P68" s="1"/>
      <c r="Q68" s="1"/>
      <c r="R68" s="48"/>
      <c r="S68" s="48"/>
      <c r="T68" s="48"/>
    </row>
    <row r="69" spans="1:20" s="29" customFormat="1" ht="90" customHeight="1" x14ac:dyDescent="0.25">
      <c r="A69" s="56" t="s">
        <v>118</v>
      </c>
      <c r="B69" s="53"/>
      <c r="C69" s="24"/>
      <c r="D69" s="24"/>
      <c r="E69" s="45"/>
      <c r="F69" s="25">
        <f>857.1-857.1</f>
        <v>0</v>
      </c>
      <c r="G69" s="45"/>
      <c r="H69" s="25"/>
      <c r="I69" s="45"/>
      <c r="J69" s="25"/>
      <c r="K69" s="48"/>
      <c r="L69" s="1"/>
      <c r="M69" s="1"/>
      <c r="N69" s="1"/>
      <c r="O69" s="1"/>
      <c r="P69" s="1"/>
      <c r="Q69" s="1"/>
      <c r="R69" s="48"/>
      <c r="S69" s="48"/>
      <c r="T69" s="48"/>
    </row>
    <row r="70" spans="1:20" s="29" customFormat="1" ht="93.75" customHeight="1" x14ac:dyDescent="0.25">
      <c r="A70" s="56" t="s">
        <v>120</v>
      </c>
      <c r="B70" s="53"/>
      <c r="C70" s="24"/>
      <c r="D70" s="24"/>
      <c r="E70" s="45"/>
      <c r="F70" s="25">
        <f>5748.6-5748.6</f>
        <v>0</v>
      </c>
      <c r="G70" s="45"/>
      <c r="H70" s="25"/>
      <c r="I70" s="45"/>
      <c r="J70" s="25"/>
      <c r="K70" s="48"/>
      <c r="L70" s="1"/>
      <c r="M70" s="1"/>
      <c r="N70" s="1"/>
      <c r="O70" s="1"/>
      <c r="P70" s="1"/>
      <c r="Q70" s="1"/>
      <c r="R70" s="48"/>
      <c r="S70" s="48"/>
      <c r="T70" s="48"/>
    </row>
    <row r="71" spans="1:20" s="29" customFormat="1" ht="93.75" customHeight="1" x14ac:dyDescent="0.25">
      <c r="A71" s="56" t="s">
        <v>121</v>
      </c>
      <c r="B71" s="53"/>
      <c r="C71" s="24"/>
      <c r="D71" s="24"/>
      <c r="E71" s="45"/>
      <c r="F71" s="25">
        <v>835.7</v>
      </c>
      <c r="G71" s="45"/>
      <c r="H71" s="25"/>
      <c r="I71" s="45"/>
      <c r="J71" s="25"/>
      <c r="K71" s="48"/>
      <c r="L71" s="1"/>
      <c r="M71" s="1"/>
      <c r="N71" s="1"/>
      <c r="O71" s="1"/>
      <c r="P71" s="1"/>
      <c r="Q71" s="1"/>
      <c r="R71" s="48"/>
      <c r="S71" s="48"/>
      <c r="T71" s="48"/>
    </row>
    <row r="72" spans="1:20" s="29" customFormat="1" ht="93.75" customHeight="1" x14ac:dyDescent="0.25">
      <c r="A72" s="56" t="s">
        <v>122</v>
      </c>
      <c r="B72" s="53"/>
      <c r="C72" s="24"/>
      <c r="D72" s="24"/>
      <c r="E72" s="45"/>
      <c r="F72" s="25">
        <v>832.4</v>
      </c>
      <c r="G72" s="45"/>
      <c r="H72" s="25"/>
      <c r="I72" s="45"/>
      <c r="J72" s="25"/>
      <c r="K72" s="48"/>
      <c r="L72" s="1"/>
      <c r="M72" s="1"/>
      <c r="N72" s="1"/>
      <c r="O72" s="1"/>
      <c r="P72" s="1"/>
      <c r="Q72" s="1"/>
      <c r="R72" s="48"/>
      <c r="S72" s="48"/>
      <c r="T72" s="48"/>
    </row>
    <row r="73" spans="1:20" s="29" customFormat="1" ht="93.75" hidden="1" customHeight="1" x14ac:dyDescent="0.25">
      <c r="A73" s="57"/>
      <c r="B73" s="53"/>
      <c r="C73" s="24"/>
      <c r="D73" s="24"/>
      <c r="E73" s="45"/>
      <c r="F73" s="25"/>
      <c r="G73" s="45"/>
      <c r="H73" s="25"/>
      <c r="I73" s="45"/>
      <c r="J73" s="25"/>
      <c r="K73" s="48"/>
      <c r="L73" s="1"/>
      <c r="M73" s="1"/>
      <c r="N73" s="1"/>
      <c r="O73" s="1"/>
      <c r="P73" s="1"/>
      <c r="Q73" s="1"/>
      <c r="R73" s="48"/>
      <c r="S73" s="48"/>
      <c r="T73" s="48"/>
    </row>
    <row r="74" spans="1:20" s="29" customFormat="1" ht="93.75" customHeight="1" x14ac:dyDescent="0.25">
      <c r="A74" s="57" t="s">
        <v>127</v>
      </c>
      <c r="B74" s="53"/>
      <c r="C74" s="24"/>
      <c r="D74" s="24"/>
      <c r="E74" s="45"/>
      <c r="F74" s="25"/>
      <c r="G74" s="45"/>
      <c r="H74" s="25">
        <v>1110.9000000000001</v>
      </c>
      <c r="I74" s="45"/>
      <c r="J74" s="25"/>
      <c r="K74" s="48"/>
      <c r="L74" s="1"/>
      <c r="M74" s="1"/>
      <c r="N74" s="1"/>
      <c r="O74" s="1"/>
      <c r="P74" s="1"/>
      <c r="Q74" s="1"/>
      <c r="R74" s="48"/>
      <c r="S74" s="48"/>
      <c r="T74" s="48"/>
    </row>
    <row r="75" spans="1:20" s="29" customFormat="1" ht="93.75" customHeight="1" x14ac:dyDescent="0.25">
      <c r="A75" s="57" t="s">
        <v>126</v>
      </c>
      <c r="B75" s="53"/>
      <c r="C75" s="24"/>
      <c r="D75" s="24"/>
      <c r="E75" s="45"/>
      <c r="F75" s="25"/>
      <c r="G75" s="45"/>
      <c r="H75" s="25"/>
      <c r="I75" s="45"/>
      <c r="J75" s="25"/>
      <c r="K75" s="48"/>
      <c r="L75" s="1"/>
      <c r="M75" s="1"/>
      <c r="N75" s="1"/>
      <c r="O75" s="1"/>
      <c r="P75" s="1"/>
      <c r="Q75" s="1"/>
      <c r="R75" s="48"/>
      <c r="S75" s="48"/>
      <c r="T75" s="48"/>
    </row>
    <row r="76" spans="1:20" s="29" customFormat="1" ht="13.5" customHeight="1" thickBot="1" x14ac:dyDescent="0.3">
      <c r="A76" s="26"/>
      <c r="B76" s="26"/>
      <c r="C76" s="27"/>
      <c r="D76" s="27"/>
      <c r="E76" s="28"/>
      <c r="F76" s="28"/>
      <c r="G76" s="28"/>
      <c r="H76" s="28"/>
      <c r="I76" s="28"/>
      <c r="J76" s="28"/>
      <c r="K76" s="48"/>
      <c r="L76" s="1">
        <f t="shared" si="12"/>
        <v>0</v>
      </c>
      <c r="M76" s="1">
        <f t="shared" si="2"/>
        <v>0</v>
      </c>
      <c r="N76" s="1">
        <f t="shared" si="13"/>
        <v>0</v>
      </c>
      <c r="O76" s="1">
        <f t="shared" si="4"/>
        <v>0</v>
      </c>
      <c r="P76" s="1">
        <f t="shared" si="14"/>
        <v>0</v>
      </c>
      <c r="Q76" s="1">
        <f t="shared" si="6"/>
        <v>0</v>
      </c>
      <c r="R76" s="48"/>
      <c r="S76" s="48"/>
      <c r="T76" s="48"/>
    </row>
    <row r="77" spans="1:20" s="29" customFormat="1" ht="15" customHeight="1" thickBot="1" x14ac:dyDescent="0.3">
      <c r="C77" s="4"/>
      <c r="D77" s="4"/>
      <c r="E77" s="30"/>
      <c r="F77" s="30"/>
      <c r="G77" s="30"/>
      <c r="H77" s="30"/>
      <c r="I77" s="30"/>
      <c r="J77" s="30"/>
      <c r="K77" s="48"/>
      <c r="L77" s="1">
        <f t="shared" si="12"/>
        <v>0</v>
      </c>
      <c r="M77" s="1">
        <f t="shared" si="2"/>
        <v>0</v>
      </c>
      <c r="N77" s="1">
        <f t="shared" si="13"/>
        <v>0</v>
      </c>
      <c r="O77" s="1">
        <f t="shared" si="4"/>
        <v>0</v>
      </c>
      <c r="P77" s="1">
        <f t="shared" si="14"/>
        <v>0</v>
      </c>
      <c r="Q77" s="1">
        <f t="shared" si="6"/>
        <v>0</v>
      </c>
      <c r="R77" s="48"/>
      <c r="S77" s="48"/>
      <c r="T77" s="48"/>
    </row>
    <row r="78" spans="1:20" s="29" customFormat="1" ht="59.25" customHeight="1" x14ac:dyDescent="0.25">
      <c r="A78" s="14" t="s">
        <v>14</v>
      </c>
      <c r="B78" s="14"/>
      <c r="C78" s="15"/>
      <c r="D78" s="15"/>
      <c r="E78" s="16">
        <f t="shared" ref="E78:I78" si="15">SUM(E79:E84)</f>
        <v>2066.6999999999998</v>
      </c>
      <c r="F78" s="16">
        <f t="shared" si="15"/>
        <v>149.80000000000001</v>
      </c>
      <c r="G78" s="16">
        <f t="shared" si="15"/>
        <v>762.9</v>
      </c>
      <c r="H78" s="16">
        <f t="shared" si="15"/>
        <v>43.4</v>
      </c>
      <c r="I78" s="16">
        <f t="shared" si="15"/>
        <v>769.9</v>
      </c>
      <c r="J78" s="16">
        <f>SUM(J79:J84)</f>
        <v>276.3</v>
      </c>
      <c r="K78" s="48"/>
      <c r="L78" s="1">
        <f t="shared" si="12"/>
        <v>167.57027027027024</v>
      </c>
      <c r="M78" s="1">
        <f t="shared" si="2"/>
        <v>-17.770270270270231</v>
      </c>
      <c r="N78" s="1">
        <f t="shared" si="13"/>
        <v>61.856756756756759</v>
      </c>
      <c r="O78" s="1">
        <f t="shared" si="4"/>
        <v>-18.456756756756761</v>
      </c>
      <c r="P78" s="1">
        <f t="shared" si="14"/>
        <v>62.424324324324324</v>
      </c>
      <c r="Q78" s="1">
        <f t="shared" si="6"/>
        <v>213.87567567567569</v>
      </c>
      <c r="R78" s="48"/>
      <c r="S78" s="48"/>
      <c r="T78" s="48"/>
    </row>
    <row r="79" spans="1:20" s="29" customFormat="1" ht="80.25" customHeight="1" x14ac:dyDescent="0.25">
      <c r="A79" s="46" t="s">
        <v>45</v>
      </c>
      <c r="B79" s="46" t="s">
        <v>55</v>
      </c>
      <c r="C79" s="47">
        <v>906</v>
      </c>
      <c r="D79" s="47" t="s">
        <v>39</v>
      </c>
      <c r="E79" s="21">
        <v>681</v>
      </c>
      <c r="F79" s="21">
        <f>55.3</f>
        <v>55.3</v>
      </c>
      <c r="G79" s="21"/>
      <c r="H79" s="21"/>
      <c r="I79" s="21"/>
      <c r="J79" s="21"/>
      <c r="K79" s="48"/>
      <c r="L79" s="1">
        <f t="shared" si="12"/>
        <v>55.216216216216218</v>
      </c>
      <c r="M79" s="1">
        <f t="shared" si="2"/>
        <v>8.3783783783779597E-2</v>
      </c>
      <c r="N79" s="1">
        <f t="shared" si="13"/>
        <v>0</v>
      </c>
      <c r="O79" s="1">
        <f t="shared" si="4"/>
        <v>0</v>
      </c>
      <c r="P79" s="1">
        <f t="shared" si="14"/>
        <v>0</v>
      </c>
      <c r="Q79" s="1">
        <f t="shared" si="6"/>
        <v>0</v>
      </c>
      <c r="R79" s="48"/>
      <c r="S79" s="48"/>
      <c r="T79" s="48"/>
    </row>
    <row r="80" spans="1:20" s="29" customFormat="1" ht="80.25" customHeight="1" x14ac:dyDescent="0.25">
      <c r="A80" s="46" t="s">
        <v>15</v>
      </c>
      <c r="B80" s="46" t="s">
        <v>55</v>
      </c>
      <c r="C80" s="47">
        <v>906</v>
      </c>
      <c r="D80" s="47" t="s">
        <v>39</v>
      </c>
      <c r="E80" s="21">
        <v>623.1</v>
      </c>
      <c r="F80" s="21">
        <v>50.6</v>
      </c>
      <c r="G80" s="21"/>
      <c r="H80" s="21"/>
      <c r="I80" s="21"/>
      <c r="J80" s="21"/>
      <c r="K80" s="48"/>
      <c r="L80" s="1">
        <f t="shared" si="12"/>
        <v>50.52162162162162</v>
      </c>
      <c r="M80" s="1">
        <f t="shared" si="2"/>
        <v>7.8378378378381797E-2</v>
      </c>
      <c r="N80" s="1">
        <f t="shared" si="13"/>
        <v>0</v>
      </c>
      <c r="O80" s="1">
        <f t="shared" si="4"/>
        <v>0</v>
      </c>
      <c r="P80" s="1">
        <f t="shared" si="14"/>
        <v>0</v>
      </c>
      <c r="Q80" s="1">
        <f t="shared" si="6"/>
        <v>0</v>
      </c>
      <c r="R80" s="48"/>
      <c r="S80" s="48"/>
      <c r="T80" s="48"/>
    </row>
    <row r="81" spans="1:20" s="29" customFormat="1" ht="57.75" customHeight="1" x14ac:dyDescent="0.25">
      <c r="A81" s="46" t="s">
        <v>43</v>
      </c>
      <c r="B81" s="46" t="s">
        <v>55</v>
      </c>
      <c r="C81" s="47">
        <v>906</v>
      </c>
      <c r="D81" s="47" t="s">
        <v>39</v>
      </c>
      <c r="E81" s="21">
        <v>268.60000000000002</v>
      </c>
      <c r="F81" s="21">
        <f>3.8</f>
        <v>3.8</v>
      </c>
      <c r="G81" s="21">
        <v>268.89999999999998</v>
      </c>
      <c r="H81" s="21">
        <f>3.3</f>
        <v>3.3</v>
      </c>
      <c r="I81" s="21">
        <v>275.89999999999998</v>
      </c>
      <c r="J81" s="21">
        <f>3.2</f>
        <v>3.2</v>
      </c>
      <c r="K81" s="48"/>
      <c r="L81" s="1">
        <f t="shared" si="12"/>
        <v>21.778378378378381</v>
      </c>
      <c r="M81" s="1">
        <f t="shared" si="2"/>
        <v>-17.97837837837838</v>
      </c>
      <c r="N81" s="1">
        <f t="shared" si="13"/>
        <v>21.8027027027027</v>
      </c>
      <c r="O81" s="1">
        <f t="shared" si="4"/>
        <v>-18.502702702702699</v>
      </c>
      <c r="P81" s="1">
        <f t="shared" si="14"/>
        <v>22.370270270270272</v>
      </c>
      <c r="Q81" s="1">
        <f t="shared" si="6"/>
        <v>-19.170270270270272</v>
      </c>
      <c r="R81" s="48"/>
      <c r="S81" s="48"/>
      <c r="T81" s="48"/>
    </row>
    <row r="82" spans="1:20" s="29" customFormat="1" ht="80.25" customHeight="1" x14ac:dyDescent="0.25">
      <c r="A82" s="46" t="s">
        <v>67</v>
      </c>
      <c r="B82" s="46" t="s">
        <v>68</v>
      </c>
      <c r="C82" s="47">
        <v>906</v>
      </c>
      <c r="D82" s="47" t="s">
        <v>34</v>
      </c>
      <c r="E82" s="21">
        <v>494</v>
      </c>
      <c r="F82" s="21">
        <f>40.1</f>
        <v>40.1</v>
      </c>
      <c r="G82" s="21">
        <v>494</v>
      </c>
      <c r="H82" s="21">
        <v>40.1</v>
      </c>
      <c r="I82" s="21">
        <v>494</v>
      </c>
      <c r="J82" s="21">
        <v>40.1</v>
      </c>
      <c r="K82" s="48"/>
      <c r="L82" s="1">
        <f t="shared" si="12"/>
        <v>40.054054054054056</v>
      </c>
      <c r="M82" s="1">
        <f t="shared" si="2"/>
        <v>4.5945945945945255E-2</v>
      </c>
      <c r="N82" s="1">
        <f t="shared" si="13"/>
        <v>40.054054054054056</v>
      </c>
      <c r="O82" s="1">
        <f t="shared" si="4"/>
        <v>4.5945945945945255E-2</v>
      </c>
      <c r="P82" s="1">
        <f t="shared" si="14"/>
        <v>40.054054054054056</v>
      </c>
      <c r="Q82" s="1">
        <f t="shared" si="6"/>
        <v>4.5945945945945255E-2</v>
      </c>
      <c r="R82" s="48"/>
      <c r="S82" s="48"/>
      <c r="T82" s="48"/>
    </row>
    <row r="83" spans="1:20" s="29" customFormat="1" ht="94.5" customHeight="1" x14ac:dyDescent="0.25">
      <c r="A83" s="58" t="s">
        <v>128</v>
      </c>
      <c r="B83" s="58"/>
      <c r="C83" s="59"/>
      <c r="D83" s="59"/>
      <c r="E83" s="25"/>
      <c r="F83" s="25"/>
      <c r="G83" s="25"/>
      <c r="H83" s="25"/>
      <c r="I83" s="25"/>
      <c r="J83" s="25">
        <v>233</v>
      </c>
      <c r="K83" s="48"/>
      <c r="L83" s="1"/>
      <c r="M83" s="1"/>
      <c r="N83" s="1"/>
      <c r="O83" s="1"/>
      <c r="P83" s="1"/>
      <c r="Q83" s="1"/>
      <c r="R83" s="48"/>
      <c r="S83" s="48"/>
      <c r="T83" s="48"/>
    </row>
    <row r="84" spans="1:20" s="22" customFormat="1" ht="14.25" customHeight="1" thickBot="1" x14ac:dyDescent="0.3">
      <c r="A84" s="26"/>
      <c r="B84" s="26"/>
      <c r="C84" s="27"/>
      <c r="D84" s="27"/>
      <c r="E84" s="28"/>
      <c r="F84" s="28"/>
      <c r="G84" s="28"/>
      <c r="H84" s="28"/>
      <c r="I84" s="28"/>
      <c r="J84" s="28"/>
      <c r="K84" s="1"/>
      <c r="L84" s="1">
        <f t="shared" si="12"/>
        <v>0</v>
      </c>
      <c r="M84" s="1">
        <f t="shared" si="2"/>
        <v>0</v>
      </c>
      <c r="N84" s="1">
        <f t="shared" si="13"/>
        <v>0</v>
      </c>
      <c r="O84" s="1">
        <f t="shared" si="4"/>
        <v>0</v>
      </c>
      <c r="P84" s="1">
        <f t="shared" si="14"/>
        <v>0</v>
      </c>
      <c r="Q84" s="1">
        <f t="shared" si="6"/>
        <v>0</v>
      </c>
      <c r="R84" s="1"/>
      <c r="S84" s="1"/>
      <c r="T84" s="1"/>
    </row>
    <row r="85" spans="1:20" s="22" customFormat="1" x14ac:dyDescent="0.25">
      <c r="A85" s="29"/>
      <c r="B85" s="29"/>
      <c r="C85" s="4"/>
      <c r="D85" s="4"/>
      <c r="E85" s="30"/>
      <c r="F85" s="30"/>
      <c r="G85" s="30"/>
      <c r="H85" s="30"/>
      <c r="I85" s="30"/>
      <c r="J85" s="30"/>
      <c r="K85" s="1"/>
      <c r="L85" s="1">
        <f t="shared" si="12"/>
        <v>0</v>
      </c>
      <c r="M85" s="1">
        <f t="shared" si="2"/>
        <v>0</v>
      </c>
      <c r="N85" s="1">
        <f t="shared" si="13"/>
        <v>0</v>
      </c>
      <c r="O85" s="1">
        <f t="shared" si="4"/>
        <v>0</v>
      </c>
      <c r="P85" s="1">
        <f t="shared" si="14"/>
        <v>0</v>
      </c>
      <c r="Q85" s="1">
        <f t="shared" si="6"/>
        <v>0</v>
      </c>
      <c r="R85" s="1"/>
      <c r="S85" s="1"/>
      <c r="T85" s="1"/>
    </row>
    <row r="86" spans="1:20" s="29" customFormat="1" ht="59.25" hidden="1" customHeight="1" x14ac:dyDescent="0.25">
      <c r="A86" s="14" t="s">
        <v>125</v>
      </c>
      <c r="B86" s="14"/>
      <c r="C86" s="15"/>
      <c r="D86" s="15"/>
      <c r="E86" s="16">
        <f t="shared" ref="E86:J86" si="16">SUM(E87:E88)</f>
        <v>0</v>
      </c>
      <c r="F86" s="16">
        <f t="shared" si="16"/>
        <v>0</v>
      </c>
      <c r="G86" s="16">
        <f>SUM(G87:G88)</f>
        <v>0</v>
      </c>
      <c r="H86" s="16">
        <f>SUM(H87:H88)</f>
        <v>0</v>
      </c>
      <c r="I86" s="16">
        <f t="shared" si="16"/>
        <v>0</v>
      </c>
      <c r="J86" s="16">
        <f t="shared" si="16"/>
        <v>0</v>
      </c>
      <c r="K86" s="48"/>
      <c r="L86" s="1">
        <f t="shared" si="12"/>
        <v>0</v>
      </c>
      <c r="M86" s="1">
        <f t="shared" si="2"/>
        <v>0</v>
      </c>
      <c r="N86" s="1">
        <f t="shared" si="13"/>
        <v>0</v>
      </c>
      <c r="O86" s="1">
        <f t="shared" si="4"/>
        <v>0</v>
      </c>
      <c r="P86" s="1">
        <f t="shared" si="14"/>
        <v>0</v>
      </c>
      <c r="Q86" s="1">
        <f t="shared" si="6"/>
        <v>0</v>
      </c>
      <c r="R86" s="48"/>
      <c r="S86" s="48"/>
      <c r="T86" s="48"/>
    </row>
    <row r="87" spans="1:20" s="22" customFormat="1" ht="89.25" hidden="1" customHeight="1" x14ac:dyDescent="0.25">
      <c r="A87" s="46"/>
      <c r="B87" s="46"/>
      <c r="C87" s="47"/>
      <c r="D87" s="47"/>
      <c r="E87" s="21"/>
      <c r="F87" s="21"/>
      <c r="G87" s="21"/>
      <c r="H87" s="21"/>
      <c r="I87" s="21"/>
      <c r="J87" s="21"/>
      <c r="K87" s="1"/>
      <c r="L87" s="1">
        <f t="shared" si="12"/>
        <v>0</v>
      </c>
      <c r="M87" s="1">
        <f t="shared" si="2"/>
        <v>0</v>
      </c>
      <c r="N87" s="1">
        <f t="shared" si="13"/>
        <v>0</v>
      </c>
      <c r="O87" s="1">
        <f t="shared" si="4"/>
        <v>0</v>
      </c>
      <c r="P87" s="1">
        <f t="shared" si="14"/>
        <v>0</v>
      </c>
      <c r="Q87" s="1">
        <f t="shared" si="6"/>
        <v>0</v>
      </c>
      <c r="R87" s="1"/>
      <c r="S87" s="1"/>
      <c r="T87" s="1"/>
    </row>
    <row r="88" spans="1:20" s="22" customFormat="1" ht="13.5" hidden="1" thickBot="1" x14ac:dyDescent="0.3">
      <c r="A88" s="26"/>
      <c r="B88" s="26"/>
      <c r="C88" s="27"/>
      <c r="D88" s="27"/>
      <c r="E88" s="28"/>
      <c r="F88" s="28"/>
      <c r="G88" s="28"/>
      <c r="H88" s="28"/>
      <c r="I88" s="28"/>
      <c r="J88" s="28"/>
      <c r="K88" s="1"/>
      <c r="L88" s="1">
        <f t="shared" si="12"/>
        <v>0</v>
      </c>
      <c r="M88" s="1">
        <f t="shared" si="2"/>
        <v>0</v>
      </c>
      <c r="N88" s="1">
        <f t="shared" si="13"/>
        <v>0</v>
      </c>
      <c r="O88" s="1">
        <f t="shared" si="4"/>
        <v>0</v>
      </c>
      <c r="P88" s="1">
        <f t="shared" si="14"/>
        <v>0</v>
      </c>
      <c r="Q88" s="1">
        <f t="shared" si="6"/>
        <v>0</v>
      </c>
      <c r="R88" s="1"/>
      <c r="S88" s="1"/>
      <c r="T88" s="1"/>
    </row>
    <row r="89" spans="1:20" s="22" customFormat="1" ht="13.5" thickBot="1" x14ac:dyDescent="0.3">
      <c r="A89" s="29"/>
      <c r="B89" s="29"/>
      <c r="C89" s="4"/>
      <c r="D89" s="4"/>
      <c r="E89" s="30"/>
      <c r="F89" s="30"/>
      <c r="G89" s="30"/>
      <c r="H89" s="30"/>
      <c r="I89" s="30"/>
      <c r="J89" s="30"/>
      <c r="K89" s="1"/>
      <c r="L89" s="1">
        <f t="shared" si="12"/>
        <v>0</v>
      </c>
      <c r="M89" s="1">
        <f t="shared" si="2"/>
        <v>0</v>
      </c>
      <c r="N89" s="1">
        <f t="shared" si="13"/>
        <v>0</v>
      </c>
      <c r="O89" s="1">
        <f t="shared" si="4"/>
        <v>0</v>
      </c>
      <c r="P89" s="1">
        <f t="shared" si="14"/>
        <v>0</v>
      </c>
      <c r="Q89" s="1">
        <f t="shared" si="6"/>
        <v>0</v>
      </c>
      <c r="R89" s="1"/>
      <c r="S89" s="1"/>
      <c r="T89" s="1"/>
    </row>
    <row r="90" spans="1:20" s="22" customFormat="1" ht="57.75" customHeight="1" x14ac:dyDescent="0.25">
      <c r="A90" s="14" t="s">
        <v>16</v>
      </c>
      <c r="B90" s="14"/>
      <c r="C90" s="15"/>
      <c r="D90" s="15"/>
      <c r="E90" s="16">
        <f t="shared" ref="E90:J90" si="17">SUM(E91:E93)</f>
        <v>540.6</v>
      </c>
      <c r="F90" s="16">
        <f t="shared" si="17"/>
        <v>696.3</v>
      </c>
      <c r="G90" s="16">
        <f t="shared" si="17"/>
        <v>534.1</v>
      </c>
      <c r="H90" s="16">
        <f t="shared" si="17"/>
        <v>64.599999999999994</v>
      </c>
      <c r="I90" s="16">
        <f t="shared" si="17"/>
        <v>598.79999999999995</v>
      </c>
      <c r="J90" s="16">
        <f t="shared" si="17"/>
        <v>68.3</v>
      </c>
      <c r="K90" s="1"/>
      <c r="L90" s="1">
        <f t="shared" si="12"/>
        <v>43.832432432432434</v>
      </c>
      <c r="M90" s="1">
        <f t="shared" si="2"/>
        <v>652.46756756756747</v>
      </c>
      <c r="N90" s="1">
        <f t="shared" si="13"/>
        <v>43.305405405405402</v>
      </c>
      <c r="O90" s="1">
        <f t="shared" si="4"/>
        <v>21.294594594594592</v>
      </c>
      <c r="P90" s="1">
        <f t="shared" si="14"/>
        <v>48.55135135135135</v>
      </c>
      <c r="Q90" s="1">
        <f t="shared" si="6"/>
        <v>19.748648648648647</v>
      </c>
      <c r="R90" s="1"/>
      <c r="S90" s="1"/>
      <c r="T90" s="1"/>
    </row>
    <row r="91" spans="1:20" s="22" customFormat="1" ht="75" customHeight="1" x14ac:dyDescent="0.25">
      <c r="A91" s="46" t="s">
        <v>66</v>
      </c>
      <c r="B91" s="46" t="s">
        <v>64</v>
      </c>
      <c r="C91" s="47">
        <v>913</v>
      </c>
      <c r="D91" s="47" t="s">
        <v>40</v>
      </c>
      <c r="E91" s="21">
        <v>540.6</v>
      </c>
      <c r="F91" s="21">
        <f>43.9</f>
        <v>43.9</v>
      </c>
      <c r="G91" s="21">
        <v>534.1</v>
      </c>
      <c r="H91" s="21">
        <f>43.4+3.4+17.8</f>
        <v>64.599999999999994</v>
      </c>
      <c r="I91" s="21">
        <v>598.79999999999995</v>
      </c>
      <c r="J91" s="21">
        <f>48.6+3.4+16.3</f>
        <v>68.3</v>
      </c>
      <c r="K91" s="1"/>
      <c r="L91" s="1">
        <f t="shared" si="12"/>
        <v>43.832432432432434</v>
      </c>
      <c r="M91" s="1">
        <f t="shared" si="2"/>
        <v>6.7567567567564879E-2</v>
      </c>
      <c r="N91" s="1">
        <f t="shared" si="13"/>
        <v>43.305405405405402</v>
      </c>
      <c r="O91" s="1">
        <f t="shared" si="4"/>
        <v>21.294594594594592</v>
      </c>
      <c r="P91" s="1">
        <f t="shared" si="14"/>
        <v>48.55135135135135</v>
      </c>
      <c r="Q91" s="1">
        <f t="shared" si="6"/>
        <v>19.748648648648647</v>
      </c>
      <c r="R91" s="1"/>
      <c r="S91" s="1"/>
      <c r="T91" s="1"/>
    </row>
    <row r="92" spans="1:20" s="22" customFormat="1" ht="75" customHeight="1" x14ac:dyDescent="0.25">
      <c r="A92" s="46" t="s">
        <v>119</v>
      </c>
      <c r="B92" s="58"/>
      <c r="C92" s="59"/>
      <c r="D92" s="59"/>
      <c r="E92" s="25"/>
      <c r="F92" s="25">
        <v>652.4</v>
      </c>
      <c r="G92" s="25"/>
      <c r="H92" s="25"/>
      <c r="I92" s="25"/>
      <c r="J92" s="25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s="22" customFormat="1" ht="15.75" customHeight="1" thickBot="1" x14ac:dyDescent="0.3">
      <c r="A93" s="60"/>
      <c r="B93" s="60"/>
      <c r="C93" s="61"/>
      <c r="D93" s="61"/>
      <c r="E93" s="62"/>
      <c r="F93" s="62"/>
      <c r="G93" s="62"/>
      <c r="H93" s="62"/>
      <c r="I93" s="62"/>
      <c r="J93" s="62"/>
      <c r="K93" s="1"/>
      <c r="L93" s="1">
        <f t="shared" si="12"/>
        <v>0</v>
      </c>
      <c r="M93" s="1">
        <f t="shared" si="2"/>
        <v>0</v>
      </c>
      <c r="N93" s="1">
        <f t="shared" si="13"/>
        <v>0</v>
      </c>
      <c r="O93" s="1">
        <f t="shared" si="4"/>
        <v>0</v>
      </c>
      <c r="P93" s="1">
        <f t="shared" si="14"/>
        <v>0</v>
      </c>
      <c r="Q93" s="1">
        <f t="shared" si="6"/>
        <v>0</v>
      </c>
      <c r="R93" s="1"/>
      <c r="S93" s="1"/>
      <c r="T93" s="1"/>
    </row>
    <row r="94" spans="1:20" s="22" customFormat="1" ht="15.75" customHeight="1" thickBot="1" x14ac:dyDescent="0.3">
      <c r="A94" s="18"/>
      <c r="B94" s="18"/>
      <c r="C94" s="9"/>
      <c r="D94" s="9"/>
      <c r="E94" s="13"/>
      <c r="F94" s="13"/>
      <c r="G94" s="13"/>
      <c r="H94" s="13"/>
      <c r="I94" s="13"/>
      <c r="J94" s="13"/>
      <c r="K94" s="1"/>
      <c r="L94" s="1">
        <f t="shared" si="12"/>
        <v>0</v>
      </c>
      <c r="M94" s="1">
        <f t="shared" si="2"/>
        <v>0</v>
      </c>
      <c r="N94" s="1">
        <f t="shared" si="13"/>
        <v>0</v>
      </c>
      <c r="O94" s="1">
        <f t="shared" si="4"/>
        <v>0</v>
      </c>
      <c r="P94" s="1">
        <f t="shared" si="14"/>
        <v>0</v>
      </c>
      <c r="Q94" s="1">
        <f t="shared" si="6"/>
        <v>0</v>
      </c>
      <c r="R94" s="1"/>
      <c r="S94" s="1"/>
      <c r="T94" s="1"/>
    </row>
    <row r="95" spans="1:20" s="67" customFormat="1" ht="21" customHeight="1" thickBot="1" x14ac:dyDescent="0.3">
      <c r="A95" s="63" t="s">
        <v>17</v>
      </c>
      <c r="B95" s="63"/>
      <c r="C95" s="64"/>
      <c r="D95" s="64"/>
      <c r="E95" s="65">
        <f t="shared" ref="E95:J95" si="18">SUM(E14,E19,E32,E78,E86,E90)</f>
        <v>680525.79999999993</v>
      </c>
      <c r="F95" s="65">
        <f t="shared" si="18"/>
        <v>30509</v>
      </c>
      <c r="G95" s="65">
        <f t="shared" si="18"/>
        <v>405777.2</v>
      </c>
      <c r="H95" s="65">
        <f t="shared" si="18"/>
        <v>9023.2000000000007</v>
      </c>
      <c r="I95" s="65">
        <f t="shared" si="18"/>
        <v>321003.60000000003</v>
      </c>
      <c r="J95" s="65">
        <f t="shared" si="18"/>
        <v>5093.2000000000007</v>
      </c>
      <c r="K95" s="66"/>
      <c r="L95" s="1">
        <f t="shared" si="12"/>
        <v>55177.767567567556</v>
      </c>
      <c r="M95" s="1">
        <f t="shared" si="2"/>
        <v>-24668.767567567556</v>
      </c>
      <c r="N95" s="1">
        <f t="shared" si="13"/>
        <v>32900.854054054056</v>
      </c>
      <c r="O95" s="1">
        <f t="shared" si="4"/>
        <v>-23877.654054054055</v>
      </c>
      <c r="P95" s="1">
        <f t="shared" si="14"/>
        <v>26027.318918918925</v>
      </c>
      <c r="Q95" s="1">
        <f t="shared" si="6"/>
        <v>-20934.118918918924</v>
      </c>
      <c r="R95" s="66"/>
      <c r="S95" s="66"/>
      <c r="T95" s="66"/>
    </row>
    <row r="96" spans="1:20" s="67" customFormat="1" ht="21" customHeight="1" thickBot="1" x14ac:dyDescent="0.3">
      <c r="A96" s="68"/>
      <c r="B96" s="68"/>
      <c r="C96" s="69"/>
      <c r="D96" s="69"/>
      <c r="E96" s="70"/>
      <c r="F96" s="70"/>
      <c r="G96" s="70"/>
      <c r="H96" s="70"/>
      <c r="I96" s="70"/>
      <c r="J96" s="70"/>
      <c r="K96" s="66"/>
      <c r="L96" s="1">
        <f t="shared" si="12"/>
        <v>0</v>
      </c>
      <c r="M96" s="1">
        <f t="shared" si="2"/>
        <v>0</v>
      </c>
      <c r="N96" s="1">
        <f t="shared" si="13"/>
        <v>0</v>
      </c>
      <c r="O96" s="1">
        <f t="shared" si="4"/>
        <v>0</v>
      </c>
      <c r="P96" s="1">
        <f t="shared" si="14"/>
        <v>0</v>
      </c>
      <c r="Q96" s="1">
        <f t="shared" si="6"/>
        <v>0</v>
      </c>
      <c r="R96" s="66"/>
      <c r="S96" s="66"/>
      <c r="T96" s="66"/>
    </row>
    <row r="97" spans="1:20" s="67" customFormat="1" ht="39" customHeight="1" x14ac:dyDescent="0.25">
      <c r="A97" s="14" t="s">
        <v>18</v>
      </c>
      <c r="B97" s="14"/>
      <c r="C97" s="15"/>
      <c r="D97" s="15"/>
      <c r="E97" s="16">
        <f t="shared" ref="E97:J97" si="19">SUM(E98:E101)</f>
        <v>4023.1</v>
      </c>
      <c r="F97" s="16">
        <f t="shared" si="19"/>
        <v>0</v>
      </c>
      <c r="G97" s="16">
        <f t="shared" si="19"/>
        <v>0</v>
      </c>
      <c r="H97" s="16">
        <f t="shared" si="19"/>
        <v>0</v>
      </c>
      <c r="I97" s="16">
        <f t="shared" si="19"/>
        <v>0</v>
      </c>
      <c r="J97" s="16">
        <f t="shared" si="19"/>
        <v>0</v>
      </c>
      <c r="K97" s="66"/>
      <c r="L97" s="1">
        <f t="shared" si="12"/>
        <v>326.19729729729733</v>
      </c>
      <c r="M97" s="1">
        <f t="shared" si="2"/>
        <v>-326.19729729729733</v>
      </c>
      <c r="N97" s="1">
        <f t="shared" si="13"/>
        <v>0</v>
      </c>
      <c r="O97" s="1">
        <f t="shared" si="4"/>
        <v>0</v>
      </c>
      <c r="P97" s="1">
        <f t="shared" si="14"/>
        <v>0</v>
      </c>
      <c r="Q97" s="1">
        <f t="shared" si="6"/>
        <v>0</v>
      </c>
      <c r="R97" s="66"/>
      <c r="S97" s="66"/>
      <c r="T97" s="66"/>
    </row>
    <row r="98" spans="1:20" s="29" customFormat="1" ht="153.75" customHeight="1" x14ac:dyDescent="0.25">
      <c r="A98" s="50" t="s">
        <v>80</v>
      </c>
      <c r="B98" s="46"/>
      <c r="C98" s="37"/>
      <c r="D98" s="37"/>
      <c r="E98" s="38">
        <f>1068.4-48.5</f>
        <v>1019.9000000000001</v>
      </c>
      <c r="F98" s="38"/>
      <c r="G98" s="21"/>
      <c r="H98" s="21"/>
      <c r="I98" s="21"/>
      <c r="J98" s="21"/>
      <c r="K98" s="48"/>
      <c r="L98" s="1">
        <f>E98*7.5/92.5</f>
        <v>82.694594594594605</v>
      </c>
      <c r="M98" s="1">
        <f>F98-L98</f>
        <v>-82.694594594594605</v>
      </c>
      <c r="N98" s="1"/>
      <c r="O98" s="1"/>
      <c r="P98" s="1"/>
      <c r="Q98" s="1"/>
      <c r="R98" s="48"/>
      <c r="S98" s="48"/>
      <c r="T98" s="48"/>
    </row>
    <row r="99" spans="1:20" s="29" customFormat="1" ht="123.75" customHeight="1" x14ac:dyDescent="0.25">
      <c r="A99" s="71" t="s">
        <v>111</v>
      </c>
      <c r="B99" s="58"/>
      <c r="C99" s="72"/>
      <c r="D99" s="72"/>
      <c r="E99" s="45">
        <f>1477.2-160.6</f>
        <v>1316.6000000000001</v>
      </c>
      <c r="F99" s="45"/>
      <c r="G99" s="25"/>
      <c r="H99" s="25"/>
      <c r="I99" s="25"/>
      <c r="J99" s="25"/>
      <c r="K99" s="48"/>
      <c r="L99" s="1"/>
      <c r="M99" s="1"/>
      <c r="N99" s="1"/>
      <c r="O99" s="1"/>
      <c r="P99" s="1"/>
      <c r="Q99" s="1"/>
      <c r="R99" s="48"/>
      <c r="S99" s="48"/>
      <c r="T99" s="48"/>
    </row>
    <row r="100" spans="1:20" s="29" customFormat="1" ht="123.75" customHeight="1" x14ac:dyDescent="0.25">
      <c r="A100" s="71" t="s">
        <v>114</v>
      </c>
      <c r="B100" s="58"/>
      <c r="C100" s="72"/>
      <c r="D100" s="72"/>
      <c r="E100" s="45">
        <v>1686.6</v>
      </c>
      <c r="F100" s="45"/>
      <c r="G100" s="25"/>
      <c r="H100" s="25"/>
      <c r="I100" s="25"/>
      <c r="J100" s="25"/>
      <c r="K100" s="48"/>
      <c r="L100" s="1"/>
      <c r="M100" s="1"/>
      <c r="N100" s="1"/>
      <c r="O100" s="1"/>
      <c r="P100" s="1"/>
      <c r="Q100" s="1"/>
      <c r="R100" s="48"/>
      <c r="S100" s="48"/>
      <c r="T100" s="48"/>
    </row>
    <row r="101" spans="1:20" s="67" customFormat="1" ht="13.5" thickBot="1" x14ac:dyDescent="0.3">
      <c r="A101" s="26"/>
      <c r="B101" s="26"/>
      <c r="C101" s="27"/>
      <c r="D101" s="27"/>
      <c r="E101" s="28"/>
      <c r="F101" s="28"/>
      <c r="G101" s="28"/>
      <c r="H101" s="28"/>
      <c r="I101" s="28"/>
      <c r="J101" s="28"/>
      <c r="K101" s="66"/>
      <c r="L101" s="1">
        <f t="shared" si="12"/>
        <v>0</v>
      </c>
      <c r="M101" s="1">
        <f t="shared" si="2"/>
        <v>0</v>
      </c>
      <c r="N101" s="1">
        <f t="shared" si="13"/>
        <v>0</v>
      </c>
      <c r="O101" s="1">
        <f t="shared" si="4"/>
        <v>0</v>
      </c>
      <c r="P101" s="1">
        <f t="shared" si="14"/>
        <v>0</v>
      </c>
      <c r="Q101" s="1">
        <f t="shared" si="6"/>
        <v>0</v>
      </c>
      <c r="R101" s="66"/>
      <c r="S101" s="66"/>
      <c r="T101" s="66"/>
    </row>
    <row r="102" spans="1:20" s="67" customFormat="1" ht="13.5" customHeight="1" thickBot="1" x14ac:dyDescent="0.3">
      <c r="A102" s="73"/>
      <c r="B102" s="73"/>
      <c r="C102" s="69"/>
      <c r="D102" s="69"/>
      <c r="E102" s="74"/>
      <c r="F102" s="74"/>
      <c r="G102" s="74"/>
      <c r="H102" s="74"/>
      <c r="I102" s="74"/>
      <c r="J102" s="74"/>
      <c r="K102" s="66"/>
      <c r="L102" s="1">
        <f t="shared" si="12"/>
        <v>0</v>
      </c>
      <c r="M102" s="1">
        <f t="shared" si="2"/>
        <v>0</v>
      </c>
      <c r="N102" s="1">
        <f t="shared" si="13"/>
        <v>0</v>
      </c>
      <c r="O102" s="1">
        <f t="shared" si="4"/>
        <v>0</v>
      </c>
      <c r="P102" s="1">
        <f t="shared" si="14"/>
        <v>0</v>
      </c>
      <c r="Q102" s="1">
        <f t="shared" si="6"/>
        <v>0</v>
      </c>
      <c r="R102" s="66"/>
      <c r="S102" s="66"/>
      <c r="T102" s="66"/>
    </row>
    <row r="103" spans="1:20" s="67" customFormat="1" ht="30.75" hidden="1" customHeight="1" x14ac:dyDescent="0.25">
      <c r="A103" s="14" t="s">
        <v>19</v>
      </c>
      <c r="B103" s="14"/>
      <c r="C103" s="15"/>
      <c r="D103" s="15"/>
      <c r="E103" s="16">
        <f t="shared" ref="E103:J103" si="20">SUM(E104:E106)</f>
        <v>0</v>
      </c>
      <c r="F103" s="16">
        <f t="shared" si="20"/>
        <v>0</v>
      </c>
      <c r="G103" s="16">
        <f t="shared" si="20"/>
        <v>0</v>
      </c>
      <c r="H103" s="16">
        <f t="shared" si="20"/>
        <v>0</v>
      </c>
      <c r="I103" s="16">
        <f t="shared" si="20"/>
        <v>0</v>
      </c>
      <c r="J103" s="16">
        <f t="shared" si="20"/>
        <v>0</v>
      </c>
      <c r="K103" s="66"/>
      <c r="L103" s="1">
        <f t="shared" si="12"/>
        <v>0</v>
      </c>
      <c r="M103" s="1">
        <f t="shared" si="2"/>
        <v>0</v>
      </c>
      <c r="N103" s="1">
        <f t="shared" si="13"/>
        <v>0</v>
      </c>
      <c r="O103" s="1">
        <f t="shared" si="4"/>
        <v>0</v>
      </c>
      <c r="P103" s="1">
        <f t="shared" si="14"/>
        <v>0</v>
      </c>
      <c r="Q103" s="1">
        <f t="shared" si="6"/>
        <v>0</v>
      </c>
      <c r="R103" s="66"/>
      <c r="S103" s="66"/>
      <c r="T103" s="66"/>
    </row>
    <row r="104" spans="1:20" s="29" customFormat="1" ht="120" hidden="1" customHeight="1" x14ac:dyDescent="0.25">
      <c r="A104" s="75"/>
      <c r="B104" s="75"/>
      <c r="C104" s="47"/>
      <c r="D104" s="47"/>
      <c r="E104" s="21"/>
      <c r="F104" s="21"/>
      <c r="G104" s="21"/>
      <c r="H104" s="21"/>
      <c r="I104" s="21"/>
      <c r="J104" s="21"/>
      <c r="K104" s="48"/>
      <c r="L104" s="1">
        <f t="shared" si="12"/>
        <v>0</v>
      </c>
      <c r="M104" s="1">
        <f t="shared" si="2"/>
        <v>0</v>
      </c>
      <c r="N104" s="1">
        <f t="shared" si="13"/>
        <v>0</v>
      </c>
      <c r="O104" s="1">
        <f t="shared" si="4"/>
        <v>0</v>
      </c>
      <c r="P104" s="1">
        <f t="shared" si="14"/>
        <v>0</v>
      </c>
      <c r="Q104" s="1">
        <f t="shared" si="6"/>
        <v>0</v>
      </c>
      <c r="R104" s="48"/>
      <c r="S104" s="48"/>
      <c r="T104" s="48"/>
    </row>
    <row r="105" spans="1:20" s="29" customFormat="1" ht="72.75" hidden="1" customHeight="1" x14ac:dyDescent="0.25">
      <c r="A105" s="75"/>
      <c r="B105" s="75"/>
      <c r="C105" s="47"/>
      <c r="D105" s="47"/>
      <c r="E105" s="21"/>
      <c r="F105" s="21"/>
      <c r="G105" s="21"/>
      <c r="H105" s="21"/>
      <c r="I105" s="21"/>
      <c r="J105" s="21"/>
      <c r="K105" s="48"/>
      <c r="L105" s="1">
        <f t="shared" si="12"/>
        <v>0</v>
      </c>
      <c r="M105" s="1">
        <f t="shared" si="2"/>
        <v>0</v>
      </c>
      <c r="N105" s="1">
        <f t="shared" si="13"/>
        <v>0</v>
      </c>
      <c r="O105" s="1">
        <f t="shared" si="4"/>
        <v>0</v>
      </c>
      <c r="P105" s="1">
        <f t="shared" si="14"/>
        <v>0</v>
      </c>
      <c r="Q105" s="1">
        <f t="shared" si="6"/>
        <v>0</v>
      </c>
      <c r="R105" s="48"/>
      <c r="S105" s="48"/>
      <c r="T105" s="48"/>
    </row>
    <row r="106" spans="1:20" s="67" customFormat="1" ht="15" hidden="1" customHeight="1" thickBot="1" x14ac:dyDescent="0.3">
      <c r="A106" s="26"/>
      <c r="B106" s="26"/>
      <c r="C106" s="27"/>
      <c r="D106" s="27"/>
      <c r="E106" s="76"/>
      <c r="F106" s="76"/>
      <c r="G106" s="76"/>
      <c r="H106" s="76"/>
      <c r="I106" s="76"/>
      <c r="J106" s="76"/>
      <c r="K106" s="66"/>
      <c r="L106" s="1">
        <f t="shared" si="12"/>
        <v>0</v>
      </c>
      <c r="M106" s="1">
        <f t="shared" ref="M106:M115" si="21">F106-L106</f>
        <v>0</v>
      </c>
      <c r="N106" s="1">
        <f t="shared" si="13"/>
        <v>0</v>
      </c>
      <c r="O106" s="1">
        <f t="shared" ref="O106:O115" si="22">H106-N106</f>
        <v>0</v>
      </c>
      <c r="P106" s="1">
        <f t="shared" si="14"/>
        <v>0</v>
      </c>
      <c r="Q106" s="1">
        <f t="shared" ref="Q106:Q115" si="23">J106-P106</f>
        <v>0</v>
      </c>
      <c r="R106" s="66"/>
      <c r="S106" s="66"/>
      <c r="T106" s="66"/>
    </row>
    <row r="107" spans="1:20" s="67" customFormat="1" ht="15.75" hidden="1" customHeight="1" thickBot="1" x14ac:dyDescent="0.3">
      <c r="A107" s="29"/>
      <c r="B107" s="29"/>
      <c r="C107" s="4"/>
      <c r="D107" s="4"/>
      <c r="E107" s="74"/>
      <c r="F107" s="74"/>
      <c r="G107" s="74"/>
      <c r="H107" s="74"/>
      <c r="I107" s="74"/>
      <c r="J107" s="74"/>
      <c r="K107" s="66"/>
      <c r="L107" s="1">
        <f t="shared" si="12"/>
        <v>0</v>
      </c>
      <c r="M107" s="1">
        <f t="shared" si="21"/>
        <v>0</v>
      </c>
      <c r="N107" s="1">
        <f t="shared" si="13"/>
        <v>0</v>
      </c>
      <c r="O107" s="1">
        <f t="shared" si="22"/>
        <v>0</v>
      </c>
      <c r="P107" s="1">
        <f t="shared" si="14"/>
        <v>0</v>
      </c>
      <c r="Q107" s="1">
        <f t="shared" si="23"/>
        <v>0</v>
      </c>
      <c r="R107" s="66"/>
      <c r="S107" s="66"/>
      <c r="T107" s="66"/>
    </row>
    <row r="108" spans="1:20" s="18" customFormat="1" ht="33.75" customHeight="1" x14ac:dyDescent="0.25">
      <c r="A108" s="77" t="s">
        <v>20</v>
      </c>
      <c r="B108" s="77"/>
      <c r="C108" s="15"/>
      <c r="D108" s="15"/>
      <c r="E108" s="16">
        <f>SUM(E109:E110)</f>
        <v>10852.7</v>
      </c>
      <c r="F108" s="16">
        <f>SUM(F109:F110)</f>
        <v>0</v>
      </c>
      <c r="G108" s="16"/>
      <c r="H108" s="16">
        <f>SUM(H109:H110)</f>
        <v>0</v>
      </c>
      <c r="I108" s="16">
        <f>SUM(I109:I110)</f>
        <v>0</v>
      </c>
      <c r="J108" s="16">
        <f>SUM(J109:J110)</f>
        <v>0</v>
      </c>
      <c r="K108" s="17"/>
      <c r="L108" s="1">
        <f t="shared" si="12"/>
        <v>879.9486486486486</v>
      </c>
      <c r="M108" s="1">
        <f t="shared" si="21"/>
        <v>-879.9486486486486</v>
      </c>
      <c r="N108" s="1">
        <f t="shared" si="13"/>
        <v>0</v>
      </c>
      <c r="O108" s="1">
        <f t="shared" si="22"/>
        <v>0</v>
      </c>
      <c r="P108" s="1">
        <f t="shared" si="14"/>
        <v>0</v>
      </c>
      <c r="Q108" s="1">
        <f t="shared" si="23"/>
        <v>0</v>
      </c>
      <c r="R108" s="17"/>
      <c r="S108" s="17"/>
      <c r="T108" s="17"/>
    </row>
    <row r="109" spans="1:20" s="29" customFormat="1" ht="64.5" customHeight="1" x14ac:dyDescent="0.25">
      <c r="A109" s="50" t="s">
        <v>81</v>
      </c>
      <c r="B109" s="46"/>
      <c r="C109" s="37"/>
      <c r="D109" s="37"/>
      <c r="E109" s="38">
        <f>13234.9-2382.2</f>
        <v>10852.7</v>
      </c>
      <c r="F109" s="38"/>
      <c r="G109" s="21"/>
      <c r="H109" s="21"/>
      <c r="I109" s="21"/>
      <c r="J109" s="21"/>
      <c r="K109" s="48"/>
      <c r="L109" s="1">
        <f>E109*7.5/92.5</f>
        <v>879.9486486486486</v>
      </c>
      <c r="M109" s="1">
        <f>F109-L109</f>
        <v>-879.9486486486486</v>
      </c>
      <c r="N109" s="1"/>
      <c r="O109" s="1"/>
      <c r="P109" s="1"/>
      <c r="Q109" s="1"/>
      <c r="R109" s="48"/>
      <c r="S109" s="48"/>
      <c r="T109" s="48"/>
    </row>
    <row r="110" spans="1:20" s="40" customFormat="1" ht="12" customHeight="1" thickBot="1" x14ac:dyDescent="0.3">
      <c r="A110" s="78"/>
      <c r="B110" s="78"/>
      <c r="C110" s="79"/>
      <c r="D110" s="79"/>
      <c r="E110" s="80"/>
      <c r="F110" s="80"/>
      <c r="G110" s="80"/>
      <c r="H110" s="80"/>
      <c r="I110" s="80"/>
      <c r="J110" s="80"/>
      <c r="K110" s="39"/>
      <c r="L110" s="1">
        <f t="shared" si="12"/>
        <v>0</v>
      </c>
      <c r="M110" s="1">
        <f t="shared" si="21"/>
        <v>0</v>
      </c>
      <c r="N110" s="1">
        <f t="shared" si="13"/>
        <v>0</v>
      </c>
      <c r="O110" s="1">
        <f t="shared" si="22"/>
        <v>0</v>
      </c>
      <c r="P110" s="1">
        <f t="shared" si="14"/>
        <v>0</v>
      </c>
      <c r="Q110" s="1">
        <f t="shared" si="23"/>
        <v>0</v>
      </c>
      <c r="R110" s="39"/>
      <c r="S110" s="39"/>
      <c r="T110" s="39"/>
    </row>
    <row r="111" spans="1:20" s="40" customFormat="1" ht="13.5" thickBot="1" x14ac:dyDescent="0.3">
      <c r="A111" s="81"/>
      <c r="B111" s="81"/>
      <c r="C111" s="82"/>
      <c r="D111" s="82"/>
      <c r="E111" s="83"/>
      <c r="F111" s="83"/>
      <c r="G111" s="83"/>
      <c r="H111" s="83"/>
      <c r="I111" s="83"/>
      <c r="J111" s="83"/>
      <c r="K111" s="39"/>
      <c r="L111" s="1">
        <f t="shared" si="12"/>
        <v>0</v>
      </c>
      <c r="M111" s="1">
        <f t="shared" si="21"/>
        <v>0</v>
      </c>
      <c r="N111" s="1">
        <f t="shared" si="13"/>
        <v>0</v>
      </c>
      <c r="O111" s="1">
        <f t="shared" si="22"/>
        <v>0</v>
      </c>
      <c r="P111" s="1">
        <f t="shared" si="14"/>
        <v>0</v>
      </c>
      <c r="Q111" s="1">
        <f t="shared" si="23"/>
        <v>0</v>
      </c>
      <c r="R111" s="39"/>
      <c r="S111" s="39"/>
      <c r="T111" s="39"/>
    </row>
    <row r="112" spans="1:20" s="18" customFormat="1" ht="30.75" customHeight="1" x14ac:dyDescent="0.25">
      <c r="A112" s="77" t="s">
        <v>21</v>
      </c>
      <c r="B112" s="77"/>
      <c r="C112" s="15"/>
      <c r="D112" s="15"/>
      <c r="E112" s="16">
        <f t="shared" ref="E112:J112" si="24">SUM(E113:E118)</f>
        <v>5040.3999999999996</v>
      </c>
      <c r="F112" s="16">
        <f t="shared" si="24"/>
        <v>516.4</v>
      </c>
      <c r="G112" s="16">
        <f t="shared" si="24"/>
        <v>57176.4</v>
      </c>
      <c r="H112" s="16">
        <f t="shared" si="24"/>
        <v>0</v>
      </c>
      <c r="I112" s="16">
        <f t="shared" si="24"/>
        <v>91.5</v>
      </c>
      <c r="J112" s="16">
        <f t="shared" si="24"/>
        <v>0</v>
      </c>
      <c r="K112" s="17"/>
      <c r="L112" s="1">
        <f t="shared" si="12"/>
        <v>408.68108108108106</v>
      </c>
      <c r="M112" s="1">
        <f t="shared" si="21"/>
        <v>107.71891891891892</v>
      </c>
      <c r="N112" s="1">
        <f t="shared" si="13"/>
        <v>4635.9243243243245</v>
      </c>
      <c r="O112" s="1">
        <f t="shared" si="22"/>
        <v>-4635.9243243243245</v>
      </c>
      <c r="P112" s="1">
        <f t="shared" si="14"/>
        <v>7.4189189189189193</v>
      </c>
      <c r="Q112" s="1">
        <f t="shared" si="23"/>
        <v>-7.4189189189189193</v>
      </c>
      <c r="R112" s="17"/>
      <c r="S112" s="17"/>
      <c r="T112" s="17"/>
    </row>
    <row r="113" spans="1:20" s="29" customFormat="1" ht="56.25" customHeight="1" x14ac:dyDescent="0.25">
      <c r="A113" s="49" t="s">
        <v>13</v>
      </c>
      <c r="B113" s="49" t="s">
        <v>62</v>
      </c>
      <c r="C113" s="20">
        <v>914</v>
      </c>
      <c r="D113" s="20" t="s">
        <v>37</v>
      </c>
      <c r="E113" s="38">
        <v>0</v>
      </c>
      <c r="F113" s="38"/>
      <c r="G113" s="38">
        <v>91.5</v>
      </c>
      <c r="H113" s="38"/>
      <c r="I113" s="38">
        <v>91.5</v>
      </c>
      <c r="J113" s="38"/>
      <c r="K113" s="48"/>
      <c r="L113" s="1">
        <f t="shared" si="12"/>
        <v>0</v>
      </c>
      <c r="M113" s="1">
        <f t="shared" si="21"/>
        <v>0</v>
      </c>
      <c r="N113" s="1">
        <f t="shared" si="13"/>
        <v>7.4189189189189193</v>
      </c>
      <c r="O113" s="1">
        <f t="shared" si="22"/>
        <v>-7.4189189189189193</v>
      </c>
      <c r="P113" s="1">
        <f t="shared" si="14"/>
        <v>7.4189189189189193</v>
      </c>
      <c r="Q113" s="1">
        <f t="shared" si="23"/>
        <v>-7.4189189189189193</v>
      </c>
      <c r="R113" s="48"/>
      <c r="S113" s="48"/>
      <c r="T113" s="48"/>
    </row>
    <row r="114" spans="1:20" s="29" customFormat="1" ht="102" customHeight="1" x14ac:dyDescent="0.25">
      <c r="A114" s="49" t="s">
        <v>84</v>
      </c>
      <c r="B114" s="49"/>
      <c r="C114" s="20"/>
      <c r="D114" s="20"/>
      <c r="E114" s="38">
        <v>2833.5</v>
      </c>
      <c r="F114" s="38">
        <v>516.4</v>
      </c>
      <c r="G114" s="38">
        <v>57084.9</v>
      </c>
      <c r="H114" s="38"/>
      <c r="I114" s="38"/>
      <c r="J114" s="38"/>
      <c r="K114" s="48"/>
      <c r="L114" s="1">
        <f t="shared" si="12"/>
        <v>229.74324324324326</v>
      </c>
      <c r="M114" s="1">
        <f t="shared" si="21"/>
        <v>286.65675675675675</v>
      </c>
      <c r="N114" s="1">
        <f t="shared" si="13"/>
        <v>4628.5054054054053</v>
      </c>
      <c r="O114" s="1">
        <f t="shared" si="22"/>
        <v>-4628.5054054054053</v>
      </c>
      <c r="P114" s="1">
        <f t="shared" si="14"/>
        <v>0</v>
      </c>
      <c r="Q114" s="1">
        <f t="shared" si="23"/>
        <v>0</v>
      </c>
      <c r="R114" s="48"/>
      <c r="S114" s="48"/>
      <c r="T114" s="48"/>
    </row>
    <row r="115" spans="1:20" s="29" customFormat="1" ht="102" customHeight="1" x14ac:dyDescent="0.25">
      <c r="A115" s="53" t="s">
        <v>85</v>
      </c>
      <c r="B115" s="53"/>
      <c r="C115" s="24"/>
      <c r="D115" s="24"/>
      <c r="E115" s="45">
        <v>2206.9</v>
      </c>
      <c r="F115" s="45"/>
      <c r="G115" s="45"/>
      <c r="H115" s="45"/>
      <c r="I115" s="45"/>
      <c r="J115" s="45"/>
      <c r="K115" s="48"/>
      <c r="L115" s="1">
        <f t="shared" si="12"/>
        <v>178.93783783783783</v>
      </c>
      <c r="M115" s="1">
        <f t="shared" si="21"/>
        <v>-178.93783783783783</v>
      </c>
      <c r="N115" s="1">
        <f t="shared" si="13"/>
        <v>0</v>
      </c>
      <c r="O115" s="1">
        <f t="shared" si="22"/>
        <v>0</v>
      </c>
      <c r="P115" s="1">
        <f t="shared" si="14"/>
        <v>0</v>
      </c>
      <c r="Q115" s="1">
        <f t="shared" si="23"/>
        <v>0</v>
      </c>
      <c r="R115" s="48"/>
      <c r="S115" s="48"/>
      <c r="T115" s="48"/>
    </row>
    <row r="116" spans="1:20" s="29" customFormat="1" ht="64.5" customHeight="1" x14ac:dyDescent="0.25">
      <c r="A116" s="50" t="s">
        <v>98</v>
      </c>
      <c r="B116" s="46"/>
      <c r="C116" s="37"/>
      <c r="D116" s="37"/>
      <c r="E116" s="38">
        <f>30175.9-30175.9</f>
        <v>0</v>
      </c>
      <c r="F116" s="38"/>
      <c r="G116" s="21"/>
      <c r="H116" s="21"/>
      <c r="I116" s="21"/>
      <c r="J116" s="21"/>
      <c r="K116" s="48"/>
      <c r="L116" s="1">
        <f>E116*1/99</f>
        <v>0</v>
      </c>
      <c r="M116" s="1">
        <f>F116-L116</f>
        <v>0</v>
      </c>
      <c r="N116" s="1"/>
      <c r="O116" s="1"/>
      <c r="P116" s="1"/>
      <c r="Q116" s="1"/>
      <c r="R116" s="48"/>
      <c r="S116" s="48"/>
      <c r="T116" s="48"/>
    </row>
    <row r="117" spans="1:20" s="29" customFormat="1" ht="64.5" customHeight="1" x14ac:dyDescent="0.25">
      <c r="A117" s="50" t="s">
        <v>99</v>
      </c>
      <c r="B117" s="46"/>
      <c r="C117" s="37"/>
      <c r="D117" s="37"/>
      <c r="E117" s="38">
        <f>61668.1-61668.1</f>
        <v>0</v>
      </c>
      <c r="F117" s="38"/>
      <c r="G117" s="21"/>
      <c r="H117" s="21"/>
      <c r="I117" s="21"/>
      <c r="J117" s="21"/>
      <c r="K117" s="48"/>
      <c r="L117" s="1">
        <f>E117*1/99</f>
        <v>0</v>
      </c>
      <c r="M117" s="1">
        <f>F117-L117</f>
        <v>0</v>
      </c>
      <c r="N117" s="1"/>
      <c r="O117" s="1"/>
      <c r="P117" s="1"/>
      <c r="Q117" s="1"/>
      <c r="R117" s="48"/>
      <c r="S117" s="48"/>
      <c r="T117" s="48"/>
    </row>
    <row r="118" spans="1:20" s="22" customFormat="1" ht="13.5" thickBot="1" x14ac:dyDescent="0.3">
      <c r="A118" s="84"/>
      <c r="B118" s="84"/>
      <c r="C118" s="27"/>
      <c r="D118" s="27"/>
      <c r="E118" s="28"/>
      <c r="F118" s="28"/>
      <c r="G118" s="28"/>
      <c r="H118" s="28"/>
      <c r="I118" s="28"/>
      <c r="J118" s="28"/>
      <c r="K118" s="1"/>
      <c r="L118" s="1">
        <f t="shared" ref="L118:L154" si="25">E118*7.5/92.5</f>
        <v>0</v>
      </c>
      <c r="M118" s="1">
        <f t="shared" ref="M118:M154" si="26">F118-L118</f>
        <v>0</v>
      </c>
      <c r="N118" s="1">
        <f t="shared" ref="N118:N154" si="27">G118*7.5/92.5</f>
        <v>0</v>
      </c>
      <c r="O118" s="1">
        <f t="shared" ref="O118:O154" si="28">H118-N118</f>
        <v>0</v>
      </c>
      <c r="P118" s="1">
        <f t="shared" ref="P118:P154" si="29">I118*7.5/92.5</f>
        <v>0</v>
      </c>
      <c r="Q118" s="1">
        <f t="shared" ref="Q118:Q154" si="30">J118-P118</f>
        <v>0</v>
      </c>
      <c r="R118" s="1"/>
      <c r="S118" s="1"/>
      <c r="T118" s="1"/>
    </row>
    <row r="119" spans="1:20" s="22" customFormat="1" ht="13.5" thickBot="1" x14ac:dyDescent="0.3">
      <c r="A119" s="85"/>
      <c r="B119" s="85"/>
      <c r="C119" s="4"/>
      <c r="D119" s="4"/>
      <c r="E119" s="30"/>
      <c r="F119" s="30"/>
      <c r="G119" s="30"/>
      <c r="H119" s="30"/>
      <c r="I119" s="30"/>
      <c r="J119" s="30"/>
      <c r="K119" s="1"/>
      <c r="L119" s="1">
        <f t="shared" si="25"/>
        <v>0</v>
      </c>
      <c r="M119" s="1">
        <f t="shared" si="26"/>
        <v>0</v>
      </c>
      <c r="N119" s="1">
        <f t="shared" si="27"/>
        <v>0</v>
      </c>
      <c r="O119" s="1">
        <f t="shared" si="28"/>
        <v>0</v>
      </c>
      <c r="P119" s="1">
        <f t="shared" si="29"/>
        <v>0</v>
      </c>
      <c r="Q119" s="1">
        <f t="shared" si="30"/>
        <v>0</v>
      </c>
      <c r="R119" s="1"/>
      <c r="S119" s="1"/>
      <c r="T119" s="1"/>
    </row>
    <row r="120" spans="1:20" s="18" customFormat="1" ht="21" hidden="1" customHeight="1" x14ac:dyDescent="0.25">
      <c r="A120" s="77" t="s">
        <v>22</v>
      </c>
      <c r="B120" s="77"/>
      <c r="C120" s="15"/>
      <c r="D120" s="15"/>
      <c r="E120" s="16">
        <f t="shared" ref="E120:J120" si="31">SUM(E121:E122)</f>
        <v>0</v>
      </c>
      <c r="F120" s="16">
        <f t="shared" si="31"/>
        <v>0</v>
      </c>
      <c r="G120" s="16">
        <f t="shared" si="31"/>
        <v>0</v>
      </c>
      <c r="H120" s="16">
        <f t="shared" si="31"/>
        <v>0</v>
      </c>
      <c r="I120" s="16">
        <f t="shared" si="31"/>
        <v>0</v>
      </c>
      <c r="J120" s="16">
        <f t="shared" si="31"/>
        <v>0</v>
      </c>
      <c r="K120" s="17"/>
      <c r="L120" s="1">
        <f t="shared" si="25"/>
        <v>0</v>
      </c>
      <c r="M120" s="1">
        <f t="shared" si="26"/>
        <v>0</v>
      </c>
      <c r="N120" s="1">
        <f t="shared" si="27"/>
        <v>0</v>
      </c>
      <c r="O120" s="1">
        <f t="shared" si="28"/>
        <v>0</v>
      </c>
      <c r="P120" s="1">
        <f t="shared" si="29"/>
        <v>0</v>
      </c>
      <c r="Q120" s="1">
        <f t="shared" si="30"/>
        <v>0</v>
      </c>
      <c r="R120" s="17"/>
      <c r="S120" s="17"/>
      <c r="T120" s="17"/>
    </row>
    <row r="121" spans="1:20" s="29" customFormat="1" ht="100.5" hidden="1" customHeight="1" x14ac:dyDescent="0.25">
      <c r="A121" s="46"/>
      <c r="B121" s="46"/>
      <c r="C121" s="47"/>
      <c r="D121" s="47"/>
      <c r="E121" s="21"/>
      <c r="F121" s="21"/>
      <c r="G121" s="21"/>
      <c r="H121" s="21"/>
      <c r="I121" s="21"/>
      <c r="J121" s="21"/>
      <c r="K121" s="48"/>
      <c r="L121" s="1">
        <f t="shared" si="25"/>
        <v>0</v>
      </c>
      <c r="M121" s="1">
        <f t="shared" si="26"/>
        <v>0</v>
      </c>
      <c r="N121" s="1">
        <f t="shared" si="27"/>
        <v>0</v>
      </c>
      <c r="O121" s="1">
        <f t="shared" si="28"/>
        <v>0</v>
      </c>
      <c r="P121" s="1">
        <f t="shared" si="29"/>
        <v>0</v>
      </c>
      <c r="Q121" s="1">
        <f t="shared" si="30"/>
        <v>0</v>
      </c>
      <c r="R121" s="48"/>
      <c r="S121" s="48"/>
      <c r="T121" s="48"/>
    </row>
    <row r="122" spans="1:20" s="22" customFormat="1" ht="13.5" hidden="1" thickBot="1" x14ac:dyDescent="0.3">
      <c r="A122" s="84"/>
      <c r="B122" s="84"/>
      <c r="C122" s="27"/>
      <c r="D122" s="27"/>
      <c r="E122" s="28"/>
      <c r="F122" s="28"/>
      <c r="G122" s="28"/>
      <c r="H122" s="28"/>
      <c r="I122" s="28"/>
      <c r="J122" s="28"/>
      <c r="K122" s="1"/>
      <c r="L122" s="1">
        <f t="shared" si="25"/>
        <v>0</v>
      </c>
      <c r="M122" s="1">
        <f t="shared" si="26"/>
        <v>0</v>
      </c>
      <c r="N122" s="1">
        <f t="shared" si="27"/>
        <v>0</v>
      </c>
      <c r="O122" s="1">
        <f t="shared" si="28"/>
        <v>0</v>
      </c>
      <c r="P122" s="1">
        <f t="shared" si="29"/>
        <v>0</v>
      </c>
      <c r="Q122" s="1">
        <f t="shared" si="30"/>
        <v>0</v>
      </c>
      <c r="R122" s="1"/>
      <c r="S122" s="1"/>
      <c r="T122" s="1"/>
    </row>
    <row r="123" spans="1:20" s="22" customFormat="1" ht="13.5" hidden="1" thickBot="1" x14ac:dyDescent="0.3">
      <c r="A123" s="85"/>
      <c r="B123" s="85"/>
      <c r="C123" s="4"/>
      <c r="D123" s="4"/>
      <c r="E123" s="30"/>
      <c r="F123" s="30"/>
      <c r="G123" s="30"/>
      <c r="H123" s="30"/>
      <c r="I123" s="30"/>
      <c r="J123" s="30"/>
      <c r="K123" s="1"/>
      <c r="L123" s="1">
        <f t="shared" si="25"/>
        <v>0</v>
      </c>
      <c r="M123" s="1">
        <f t="shared" si="26"/>
        <v>0</v>
      </c>
      <c r="N123" s="1">
        <f t="shared" si="27"/>
        <v>0</v>
      </c>
      <c r="O123" s="1">
        <f t="shared" si="28"/>
        <v>0</v>
      </c>
      <c r="P123" s="1">
        <f t="shared" si="29"/>
        <v>0</v>
      </c>
      <c r="Q123" s="1">
        <f t="shared" si="30"/>
        <v>0</v>
      </c>
      <c r="R123" s="1"/>
      <c r="S123" s="1"/>
      <c r="T123" s="1"/>
    </row>
    <row r="124" spans="1:20" s="18" customFormat="1" ht="26.25" hidden="1" customHeight="1" x14ac:dyDescent="0.25">
      <c r="A124" s="77" t="s">
        <v>23</v>
      </c>
      <c r="B124" s="77"/>
      <c r="C124" s="15"/>
      <c r="D124" s="15"/>
      <c r="E124" s="16">
        <f t="shared" ref="E124:J124" si="32">SUM(E125:E126)</f>
        <v>0</v>
      </c>
      <c r="F124" s="16">
        <f t="shared" si="32"/>
        <v>0</v>
      </c>
      <c r="G124" s="16">
        <f t="shared" si="32"/>
        <v>0</v>
      </c>
      <c r="H124" s="16">
        <f t="shared" si="32"/>
        <v>0</v>
      </c>
      <c r="I124" s="16">
        <f t="shared" si="32"/>
        <v>0</v>
      </c>
      <c r="J124" s="16">
        <f t="shared" si="32"/>
        <v>0</v>
      </c>
      <c r="K124" s="17"/>
      <c r="L124" s="1">
        <f t="shared" si="25"/>
        <v>0</v>
      </c>
      <c r="M124" s="1">
        <f t="shared" si="26"/>
        <v>0</v>
      </c>
      <c r="N124" s="1">
        <f t="shared" si="27"/>
        <v>0</v>
      </c>
      <c r="O124" s="1">
        <f t="shared" si="28"/>
        <v>0</v>
      </c>
      <c r="P124" s="1">
        <f t="shared" si="29"/>
        <v>0</v>
      </c>
      <c r="Q124" s="1">
        <f t="shared" si="30"/>
        <v>0</v>
      </c>
      <c r="R124" s="17"/>
      <c r="S124" s="17"/>
      <c r="T124" s="17"/>
    </row>
    <row r="125" spans="1:20" s="29" customFormat="1" ht="91.5" hidden="1" customHeight="1" x14ac:dyDescent="0.25">
      <c r="A125" s="75" t="s">
        <v>100</v>
      </c>
      <c r="B125" s="75" t="s">
        <v>62</v>
      </c>
      <c r="C125" s="47">
        <v>914</v>
      </c>
      <c r="D125" s="47" t="s">
        <v>42</v>
      </c>
      <c r="E125" s="21">
        <v>0</v>
      </c>
      <c r="F125" s="21"/>
      <c r="G125" s="21"/>
      <c r="H125" s="21"/>
      <c r="I125" s="21"/>
      <c r="J125" s="21"/>
      <c r="K125" s="48"/>
      <c r="L125" s="1">
        <f t="shared" si="25"/>
        <v>0</v>
      </c>
      <c r="M125" s="1">
        <f t="shared" si="26"/>
        <v>0</v>
      </c>
      <c r="N125" s="1">
        <f t="shared" si="27"/>
        <v>0</v>
      </c>
      <c r="O125" s="1">
        <f t="shared" si="28"/>
        <v>0</v>
      </c>
      <c r="P125" s="1">
        <f t="shared" si="29"/>
        <v>0</v>
      </c>
      <c r="Q125" s="1">
        <f t="shared" si="30"/>
        <v>0</v>
      </c>
      <c r="R125" s="48"/>
      <c r="S125" s="48"/>
      <c r="T125" s="48"/>
    </row>
    <row r="126" spans="1:20" s="22" customFormat="1" ht="13.5" hidden="1" thickBot="1" x14ac:dyDescent="0.3">
      <c r="A126" s="84"/>
      <c r="B126" s="84"/>
      <c r="C126" s="27"/>
      <c r="D126" s="27"/>
      <c r="E126" s="28"/>
      <c r="F126" s="28"/>
      <c r="G126" s="28"/>
      <c r="H126" s="28"/>
      <c r="I126" s="28"/>
      <c r="J126" s="28"/>
      <c r="K126" s="1"/>
      <c r="L126" s="1">
        <f t="shared" si="25"/>
        <v>0</v>
      </c>
      <c r="M126" s="1">
        <f t="shared" si="26"/>
        <v>0</v>
      </c>
      <c r="N126" s="1">
        <f t="shared" si="27"/>
        <v>0</v>
      </c>
      <c r="O126" s="1">
        <f t="shared" si="28"/>
        <v>0</v>
      </c>
      <c r="P126" s="1">
        <f t="shared" si="29"/>
        <v>0</v>
      </c>
      <c r="Q126" s="1">
        <f t="shared" si="30"/>
        <v>0</v>
      </c>
      <c r="R126" s="1"/>
      <c r="S126" s="1"/>
      <c r="T126" s="1"/>
    </row>
    <row r="127" spans="1:20" s="22" customFormat="1" ht="13.5" hidden="1" thickBot="1" x14ac:dyDescent="0.3">
      <c r="A127" s="85"/>
      <c r="B127" s="85"/>
      <c r="C127" s="4"/>
      <c r="D127" s="4"/>
      <c r="E127" s="30"/>
      <c r="F127" s="30"/>
      <c r="G127" s="30"/>
      <c r="H127" s="30"/>
      <c r="I127" s="30"/>
      <c r="J127" s="30"/>
      <c r="K127" s="1"/>
      <c r="L127" s="1">
        <f t="shared" si="25"/>
        <v>0</v>
      </c>
      <c r="M127" s="1">
        <f t="shared" si="26"/>
        <v>0</v>
      </c>
      <c r="N127" s="1">
        <f t="shared" si="27"/>
        <v>0</v>
      </c>
      <c r="O127" s="1">
        <f t="shared" si="28"/>
        <v>0</v>
      </c>
      <c r="P127" s="1">
        <f t="shared" si="29"/>
        <v>0</v>
      </c>
      <c r="Q127" s="1">
        <f t="shared" si="30"/>
        <v>0</v>
      </c>
      <c r="R127" s="1"/>
      <c r="S127" s="1"/>
      <c r="T127" s="1"/>
    </row>
    <row r="128" spans="1:20" s="18" customFormat="1" ht="21" customHeight="1" x14ac:dyDescent="0.25">
      <c r="A128" s="77" t="s">
        <v>24</v>
      </c>
      <c r="B128" s="77"/>
      <c r="C128" s="15"/>
      <c r="D128" s="15"/>
      <c r="E128" s="16">
        <f t="shared" ref="E128:J128" si="33">SUM(E129:E130)</f>
        <v>75451.600000000006</v>
      </c>
      <c r="F128" s="16">
        <f t="shared" si="33"/>
        <v>5007.8999999999996</v>
      </c>
      <c r="G128" s="16">
        <f t="shared" si="33"/>
        <v>0</v>
      </c>
      <c r="H128" s="16">
        <f t="shared" si="33"/>
        <v>0</v>
      </c>
      <c r="I128" s="16">
        <f t="shared" si="33"/>
        <v>0</v>
      </c>
      <c r="J128" s="16">
        <f t="shared" si="33"/>
        <v>0</v>
      </c>
      <c r="K128" s="17"/>
      <c r="L128" s="1">
        <f t="shared" si="25"/>
        <v>6117.6972972972972</v>
      </c>
      <c r="M128" s="1">
        <f t="shared" si="26"/>
        <v>-1109.7972972972975</v>
      </c>
      <c r="N128" s="1">
        <f t="shared" si="27"/>
        <v>0</v>
      </c>
      <c r="O128" s="1">
        <f t="shared" si="28"/>
        <v>0</v>
      </c>
      <c r="P128" s="1">
        <f t="shared" si="29"/>
        <v>0</v>
      </c>
      <c r="Q128" s="1">
        <f t="shared" si="30"/>
        <v>0</v>
      </c>
      <c r="R128" s="17"/>
      <c r="S128" s="17"/>
      <c r="T128" s="17"/>
    </row>
    <row r="129" spans="1:20" s="29" customFormat="1" ht="121.5" customHeight="1" x14ac:dyDescent="0.25">
      <c r="A129" s="51" t="s">
        <v>101</v>
      </c>
      <c r="B129" s="51"/>
      <c r="C129" s="52"/>
      <c r="D129" s="51"/>
      <c r="E129" s="52">
        <v>75451.600000000006</v>
      </c>
      <c r="F129" s="21">
        <f>5007.9</f>
        <v>5007.8999999999996</v>
      </c>
      <c r="G129" s="21"/>
      <c r="H129" s="21"/>
      <c r="I129" s="21"/>
      <c r="J129" s="21"/>
      <c r="K129" s="48"/>
      <c r="L129" s="1">
        <f t="shared" si="25"/>
        <v>6117.6972972972972</v>
      </c>
      <c r="M129" s="1">
        <f t="shared" si="26"/>
        <v>-1109.7972972972975</v>
      </c>
      <c r="N129" s="1">
        <f t="shared" si="27"/>
        <v>0</v>
      </c>
      <c r="O129" s="1">
        <f t="shared" si="28"/>
        <v>0</v>
      </c>
      <c r="P129" s="1">
        <f t="shared" si="29"/>
        <v>0</v>
      </c>
      <c r="Q129" s="1">
        <f t="shared" si="30"/>
        <v>0</v>
      </c>
      <c r="R129" s="48"/>
      <c r="S129" s="48"/>
      <c r="T129" s="48"/>
    </row>
    <row r="130" spans="1:20" s="22" customFormat="1" ht="13.5" thickBot="1" x14ac:dyDescent="0.3">
      <c r="A130" s="84"/>
      <c r="B130" s="84"/>
      <c r="C130" s="27"/>
      <c r="D130" s="27"/>
      <c r="E130" s="28"/>
      <c r="F130" s="28"/>
      <c r="G130" s="28"/>
      <c r="H130" s="28"/>
      <c r="I130" s="28"/>
      <c r="J130" s="28"/>
      <c r="K130" s="1"/>
      <c r="L130" s="1">
        <f t="shared" si="25"/>
        <v>0</v>
      </c>
      <c r="M130" s="1">
        <f t="shared" si="26"/>
        <v>0</v>
      </c>
      <c r="N130" s="1">
        <f t="shared" si="27"/>
        <v>0</v>
      </c>
      <c r="O130" s="1">
        <f t="shared" si="28"/>
        <v>0</v>
      </c>
      <c r="P130" s="1">
        <f t="shared" si="29"/>
        <v>0</v>
      </c>
      <c r="Q130" s="1">
        <f t="shared" si="30"/>
        <v>0</v>
      </c>
      <c r="R130" s="1"/>
      <c r="S130" s="1"/>
      <c r="T130" s="1"/>
    </row>
    <row r="131" spans="1:20" s="22" customFormat="1" ht="21.75" hidden="1" customHeight="1" thickBot="1" x14ac:dyDescent="0.3">
      <c r="A131" s="85"/>
      <c r="B131" s="85"/>
      <c r="C131" s="4"/>
      <c r="D131" s="4"/>
      <c r="E131" s="30"/>
      <c r="F131" s="30"/>
      <c r="G131" s="30"/>
      <c r="H131" s="30"/>
      <c r="I131" s="30"/>
      <c r="J131" s="30"/>
      <c r="K131" s="1"/>
      <c r="L131" s="1">
        <f t="shared" si="25"/>
        <v>0</v>
      </c>
      <c r="M131" s="1">
        <f t="shared" si="26"/>
        <v>0</v>
      </c>
      <c r="N131" s="1">
        <f t="shared" si="27"/>
        <v>0</v>
      </c>
      <c r="O131" s="1">
        <f t="shared" si="28"/>
        <v>0</v>
      </c>
      <c r="P131" s="1">
        <f t="shared" si="29"/>
        <v>0</v>
      </c>
      <c r="Q131" s="1">
        <f t="shared" si="30"/>
        <v>0</v>
      </c>
      <c r="R131" s="1"/>
      <c r="S131" s="1"/>
      <c r="T131" s="1"/>
    </row>
    <row r="132" spans="1:20" s="18" customFormat="1" ht="21" hidden="1" customHeight="1" x14ac:dyDescent="0.25">
      <c r="A132" s="77" t="s">
        <v>25</v>
      </c>
      <c r="B132" s="77"/>
      <c r="C132" s="15"/>
      <c r="D132" s="15"/>
      <c r="E132" s="16">
        <f t="shared" ref="E132:J132" si="34">SUM(E133:E134)</f>
        <v>0</v>
      </c>
      <c r="F132" s="16">
        <f t="shared" si="34"/>
        <v>0</v>
      </c>
      <c r="G132" s="16">
        <f t="shared" si="34"/>
        <v>0</v>
      </c>
      <c r="H132" s="16">
        <f t="shared" si="34"/>
        <v>0</v>
      </c>
      <c r="I132" s="16">
        <f t="shared" si="34"/>
        <v>0</v>
      </c>
      <c r="J132" s="16">
        <f t="shared" si="34"/>
        <v>0</v>
      </c>
      <c r="K132" s="17"/>
      <c r="L132" s="1">
        <f t="shared" si="25"/>
        <v>0</v>
      </c>
      <c r="M132" s="1">
        <f t="shared" si="26"/>
        <v>0</v>
      </c>
      <c r="N132" s="1">
        <f t="shared" si="27"/>
        <v>0</v>
      </c>
      <c r="O132" s="1">
        <f t="shared" si="28"/>
        <v>0</v>
      </c>
      <c r="P132" s="1">
        <f t="shared" si="29"/>
        <v>0</v>
      </c>
      <c r="Q132" s="1">
        <f t="shared" si="30"/>
        <v>0</v>
      </c>
      <c r="R132" s="17"/>
      <c r="S132" s="17"/>
      <c r="T132" s="17"/>
    </row>
    <row r="133" spans="1:20" s="29" customFormat="1" ht="13.5" hidden="1" thickBot="1" x14ac:dyDescent="0.3">
      <c r="A133" s="75"/>
      <c r="B133" s="75"/>
      <c r="C133" s="47"/>
      <c r="D133" s="47"/>
      <c r="E133" s="21"/>
      <c r="F133" s="21"/>
      <c r="G133" s="21"/>
      <c r="H133" s="21"/>
      <c r="I133" s="21"/>
      <c r="J133" s="21"/>
      <c r="K133" s="48"/>
      <c r="L133" s="1">
        <f t="shared" si="25"/>
        <v>0</v>
      </c>
      <c r="M133" s="1">
        <f t="shared" si="26"/>
        <v>0</v>
      </c>
      <c r="N133" s="1">
        <f t="shared" si="27"/>
        <v>0</v>
      </c>
      <c r="O133" s="1">
        <f t="shared" si="28"/>
        <v>0</v>
      </c>
      <c r="P133" s="1">
        <f t="shared" si="29"/>
        <v>0</v>
      </c>
      <c r="Q133" s="1">
        <f t="shared" si="30"/>
        <v>0</v>
      </c>
      <c r="R133" s="48"/>
      <c r="S133" s="48"/>
      <c r="T133" s="48"/>
    </row>
    <row r="134" spans="1:20" s="40" customFormat="1" ht="13.5" hidden="1" thickBot="1" x14ac:dyDescent="0.3">
      <c r="A134" s="78"/>
      <c r="B134" s="78"/>
      <c r="C134" s="79"/>
      <c r="D134" s="79"/>
      <c r="E134" s="80"/>
      <c r="F134" s="80"/>
      <c r="G134" s="80"/>
      <c r="H134" s="80"/>
      <c r="I134" s="80"/>
      <c r="J134" s="80"/>
      <c r="K134" s="39"/>
      <c r="L134" s="1">
        <f t="shared" si="25"/>
        <v>0</v>
      </c>
      <c r="M134" s="1">
        <f t="shared" si="26"/>
        <v>0</v>
      </c>
      <c r="N134" s="1">
        <f t="shared" si="27"/>
        <v>0</v>
      </c>
      <c r="O134" s="1">
        <f t="shared" si="28"/>
        <v>0</v>
      </c>
      <c r="P134" s="1">
        <f t="shared" si="29"/>
        <v>0</v>
      </c>
      <c r="Q134" s="1">
        <f t="shared" si="30"/>
        <v>0</v>
      </c>
      <c r="R134" s="39"/>
      <c r="S134" s="39"/>
      <c r="T134" s="39"/>
    </row>
    <row r="135" spans="1:20" s="40" customFormat="1" ht="13.5" hidden="1" thickBot="1" x14ac:dyDescent="0.3">
      <c r="A135" s="81"/>
      <c r="B135" s="81"/>
      <c r="C135" s="82"/>
      <c r="D135" s="82"/>
      <c r="E135" s="83"/>
      <c r="F135" s="83"/>
      <c r="G135" s="83"/>
      <c r="H135" s="83"/>
      <c r="I135" s="83"/>
      <c r="J135" s="83"/>
      <c r="K135" s="39"/>
      <c r="L135" s="1">
        <f t="shared" si="25"/>
        <v>0</v>
      </c>
      <c r="M135" s="1">
        <f t="shared" si="26"/>
        <v>0</v>
      </c>
      <c r="N135" s="1">
        <f t="shared" si="27"/>
        <v>0</v>
      </c>
      <c r="O135" s="1">
        <f t="shared" si="28"/>
        <v>0</v>
      </c>
      <c r="P135" s="1">
        <f t="shared" si="29"/>
        <v>0</v>
      </c>
      <c r="Q135" s="1">
        <f t="shared" si="30"/>
        <v>0</v>
      </c>
      <c r="R135" s="39"/>
      <c r="S135" s="39"/>
      <c r="T135" s="39"/>
    </row>
    <row r="136" spans="1:20" s="18" customFormat="1" ht="21" customHeight="1" x14ac:dyDescent="0.25">
      <c r="A136" s="77" t="s">
        <v>26</v>
      </c>
      <c r="B136" s="77"/>
      <c r="C136" s="15"/>
      <c r="D136" s="15"/>
      <c r="E136" s="16">
        <f t="shared" ref="E136:J136" si="35">SUM(E137:E138)</f>
        <v>1835.3</v>
      </c>
      <c r="F136" s="16">
        <f t="shared" si="35"/>
        <v>0</v>
      </c>
      <c r="G136" s="16">
        <f t="shared" si="35"/>
        <v>0</v>
      </c>
      <c r="H136" s="16">
        <f t="shared" si="35"/>
        <v>0</v>
      </c>
      <c r="I136" s="16">
        <f t="shared" si="35"/>
        <v>0</v>
      </c>
      <c r="J136" s="16">
        <f t="shared" si="35"/>
        <v>0</v>
      </c>
      <c r="K136" s="17"/>
      <c r="L136" s="1">
        <f t="shared" si="25"/>
        <v>148.80810810810812</v>
      </c>
      <c r="M136" s="1">
        <f t="shared" si="26"/>
        <v>-148.80810810810812</v>
      </c>
      <c r="N136" s="1">
        <f t="shared" si="27"/>
        <v>0</v>
      </c>
      <c r="O136" s="1">
        <f t="shared" si="28"/>
        <v>0</v>
      </c>
      <c r="P136" s="1">
        <f t="shared" si="29"/>
        <v>0</v>
      </c>
      <c r="Q136" s="1">
        <f t="shared" si="30"/>
        <v>0</v>
      </c>
      <c r="R136" s="17"/>
      <c r="S136" s="17"/>
      <c r="T136" s="17"/>
    </row>
    <row r="137" spans="1:20" s="29" customFormat="1" ht="69" customHeight="1" x14ac:dyDescent="0.25">
      <c r="A137" s="46" t="s">
        <v>115</v>
      </c>
      <c r="B137" s="46"/>
      <c r="C137" s="47"/>
      <c r="D137" s="47"/>
      <c r="E137" s="21">
        <v>1835.3</v>
      </c>
      <c r="F137" s="21"/>
      <c r="G137" s="21"/>
      <c r="H137" s="21"/>
      <c r="I137" s="21"/>
      <c r="J137" s="21"/>
      <c r="K137" s="48"/>
      <c r="L137" s="1">
        <f t="shared" si="25"/>
        <v>148.80810810810812</v>
      </c>
      <c r="M137" s="1">
        <f t="shared" si="26"/>
        <v>-148.80810810810812</v>
      </c>
      <c r="N137" s="1">
        <f t="shared" si="27"/>
        <v>0</v>
      </c>
      <c r="O137" s="1">
        <f t="shared" si="28"/>
        <v>0</v>
      </c>
      <c r="P137" s="1">
        <f t="shared" si="29"/>
        <v>0</v>
      </c>
      <c r="Q137" s="1">
        <f t="shared" si="30"/>
        <v>0</v>
      </c>
      <c r="R137" s="48"/>
      <c r="S137" s="48"/>
      <c r="T137" s="48"/>
    </row>
    <row r="138" spans="1:20" s="40" customFormat="1" ht="14.25" customHeight="1" thickBot="1" x14ac:dyDescent="0.3">
      <c r="A138" s="78"/>
      <c r="B138" s="78"/>
      <c r="C138" s="79"/>
      <c r="D138" s="79"/>
      <c r="E138" s="80"/>
      <c r="F138" s="80"/>
      <c r="G138" s="80"/>
      <c r="H138" s="80"/>
      <c r="I138" s="80"/>
      <c r="J138" s="80"/>
      <c r="K138" s="39"/>
      <c r="L138" s="1">
        <f t="shared" si="25"/>
        <v>0</v>
      </c>
      <c r="M138" s="1">
        <f t="shared" si="26"/>
        <v>0</v>
      </c>
      <c r="N138" s="1">
        <f t="shared" si="27"/>
        <v>0</v>
      </c>
      <c r="O138" s="1">
        <f t="shared" si="28"/>
        <v>0</v>
      </c>
      <c r="P138" s="1">
        <f t="shared" si="29"/>
        <v>0</v>
      </c>
      <c r="Q138" s="1">
        <f t="shared" si="30"/>
        <v>0</v>
      </c>
      <c r="R138" s="39"/>
      <c r="S138" s="39"/>
      <c r="T138" s="39"/>
    </row>
    <row r="139" spans="1:20" s="22" customFormat="1" ht="15.75" customHeight="1" thickBot="1" x14ac:dyDescent="0.3">
      <c r="A139" s="86"/>
      <c r="B139" s="86"/>
      <c r="C139" s="4"/>
      <c r="D139" s="4"/>
      <c r="E139" s="87"/>
      <c r="F139" s="87"/>
      <c r="G139" s="87"/>
      <c r="H139" s="87"/>
      <c r="I139" s="87"/>
      <c r="J139" s="87"/>
      <c r="K139" s="1"/>
      <c r="L139" s="1">
        <f t="shared" si="25"/>
        <v>0</v>
      </c>
      <c r="M139" s="1">
        <f t="shared" si="26"/>
        <v>0</v>
      </c>
      <c r="N139" s="1">
        <f t="shared" si="27"/>
        <v>0</v>
      </c>
      <c r="O139" s="1">
        <f t="shared" si="28"/>
        <v>0</v>
      </c>
      <c r="P139" s="1">
        <f t="shared" si="29"/>
        <v>0</v>
      </c>
      <c r="Q139" s="1">
        <f t="shared" si="30"/>
        <v>0</v>
      </c>
      <c r="R139" s="1"/>
      <c r="S139" s="1"/>
      <c r="T139" s="1"/>
    </row>
    <row r="140" spans="1:20" s="18" customFormat="1" ht="21" customHeight="1" x14ac:dyDescent="0.25">
      <c r="A140" s="77" t="s">
        <v>27</v>
      </c>
      <c r="B140" s="77"/>
      <c r="C140" s="15"/>
      <c r="D140" s="15"/>
      <c r="E140" s="16">
        <f t="shared" ref="E140:J140" si="36">SUM(E141:E142)</f>
        <v>0</v>
      </c>
      <c r="F140" s="16">
        <f t="shared" si="36"/>
        <v>0</v>
      </c>
      <c r="G140" s="16">
        <f t="shared" si="36"/>
        <v>44754.1</v>
      </c>
      <c r="H140" s="16">
        <f t="shared" si="36"/>
        <v>0</v>
      </c>
      <c r="I140" s="16">
        <f t="shared" si="36"/>
        <v>0</v>
      </c>
      <c r="J140" s="16">
        <f t="shared" si="36"/>
        <v>0</v>
      </c>
      <c r="K140" s="17"/>
      <c r="L140" s="1">
        <f t="shared" si="25"/>
        <v>0</v>
      </c>
      <c r="M140" s="1">
        <f t="shared" si="26"/>
        <v>0</v>
      </c>
      <c r="N140" s="1">
        <f t="shared" si="27"/>
        <v>3628.7108108108109</v>
      </c>
      <c r="O140" s="1">
        <f t="shared" si="28"/>
        <v>-3628.7108108108109</v>
      </c>
      <c r="P140" s="1">
        <f t="shared" si="29"/>
        <v>0</v>
      </c>
      <c r="Q140" s="1">
        <f t="shared" si="30"/>
        <v>0</v>
      </c>
      <c r="R140" s="17"/>
      <c r="S140" s="17"/>
      <c r="T140" s="17"/>
    </row>
    <row r="141" spans="1:20" s="40" customFormat="1" ht="82.5" customHeight="1" x14ac:dyDescent="0.25">
      <c r="A141" s="41" t="s">
        <v>83</v>
      </c>
      <c r="B141" s="41"/>
      <c r="C141" s="42"/>
      <c r="D141" s="42"/>
      <c r="E141" s="38"/>
      <c r="F141" s="38"/>
      <c r="G141" s="38">
        <v>44754.1</v>
      </c>
      <c r="H141" s="38"/>
      <c r="I141" s="38"/>
      <c r="J141" s="38"/>
      <c r="K141" s="39"/>
      <c r="L141" s="1">
        <f t="shared" si="25"/>
        <v>0</v>
      </c>
      <c r="M141" s="1">
        <f t="shared" si="26"/>
        <v>0</v>
      </c>
      <c r="N141" s="1">
        <f t="shared" si="27"/>
        <v>3628.7108108108109</v>
      </c>
      <c r="O141" s="1">
        <f t="shared" si="28"/>
        <v>-3628.7108108108109</v>
      </c>
      <c r="P141" s="1">
        <f t="shared" si="29"/>
        <v>0</v>
      </c>
      <c r="Q141" s="1">
        <f t="shared" si="30"/>
        <v>0</v>
      </c>
      <c r="R141" s="39"/>
      <c r="S141" s="39"/>
      <c r="T141" s="39"/>
    </row>
    <row r="142" spans="1:20" s="22" customFormat="1" ht="13.5" thickBot="1" x14ac:dyDescent="0.3">
      <c r="A142" s="84"/>
      <c r="B142" s="84"/>
      <c r="C142" s="27"/>
      <c r="D142" s="27"/>
      <c r="E142" s="28"/>
      <c r="F142" s="28"/>
      <c r="G142" s="28"/>
      <c r="H142" s="28"/>
      <c r="I142" s="28"/>
      <c r="J142" s="28"/>
      <c r="K142" s="1"/>
      <c r="L142" s="1">
        <f t="shared" si="25"/>
        <v>0</v>
      </c>
      <c r="M142" s="1">
        <f t="shared" si="26"/>
        <v>0</v>
      </c>
      <c r="N142" s="1">
        <f t="shared" si="27"/>
        <v>0</v>
      </c>
      <c r="O142" s="1">
        <f t="shared" si="28"/>
        <v>0</v>
      </c>
      <c r="P142" s="1">
        <f t="shared" si="29"/>
        <v>0</v>
      </c>
      <c r="Q142" s="1">
        <f t="shared" si="30"/>
        <v>0</v>
      </c>
      <c r="R142" s="1"/>
      <c r="S142" s="1"/>
      <c r="T142" s="1"/>
    </row>
    <row r="143" spans="1:20" s="22" customFormat="1" ht="13.5" thickBot="1" x14ac:dyDescent="0.3">
      <c r="A143" s="85"/>
      <c r="B143" s="85"/>
      <c r="C143" s="4"/>
      <c r="D143" s="4"/>
      <c r="E143" s="30"/>
      <c r="F143" s="30"/>
      <c r="G143" s="30"/>
      <c r="H143" s="30"/>
      <c r="I143" s="30"/>
      <c r="J143" s="30"/>
      <c r="K143" s="1"/>
      <c r="L143" s="1">
        <f t="shared" si="25"/>
        <v>0</v>
      </c>
      <c r="M143" s="1">
        <f t="shared" si="26"/>
        <v>0</v>
      </c>
      <c r="N143" s="1">
        <f t="shared" si="27"/>
        <v>0</v>
      </c>
      <c r="O143" s="1">
        <f t="shared" si="28"/>
        <v>0</v>
      </c>
      <c r="P143" s="1">
        <f t="shared" si="29"/>
        <v>0</v>
      </c>
      <c r="Q143" s="1">
        <f t="shared" si="30"/>
        <v>0</v>
      </c>
      <c r="R143" s="1"/>
      <c r="S143" s="1"/>
      <c r="T143" s="1"/>
    </row>
    <row r="144" spans="1:20" s="18" customFormat="1" ht="21" customHeight="1" x14ac:dyDescent="0.25">
      <c r="A144" s="77" t="s">
        <v>28</v>
      </c>
      <c r="B144" s="77"/>
      <c r="C144" s="15"/>
      <c r="D144" s="15"/>
      <c r="E144" s="16">
        <f t="shared" ref="E144:J144" si="37">SUM(E145:E146)</f>
        <v>828.4</v>
      </c>
      <c r="F144" s="16">
        <f t="shared" si="37"/>
        <v>0</v>
      </c>
      <c r="G144" s="16">
        <f t="shared" si="37"/>
        <v>0</v>
      </c>
      <c r="H144" s="16">
        <f t="shared" si="37"/>
        <v>0</v>
      </c>
      <c r="I144" s="16">
        <f t="shared" si="37"/>
        <v>0</v>
      </c>
      <c r="J144" s="16">
        <f t="shared" si="37"/>
        <v>0</v>
      </c>
      <c r="K144" s="17"/>
      <c r="L144" s="1">
        <f t="shared" si="25"/>
        <v>67.167567567567573</v>
      </c>
      <c r="M144" s="1">
        <f t="shared" si="26"/>
        <v>-67.167567567567573</v>
      </c>
      <c r="N144" s="1">
        <f t="shared" si="27"/>
        <v>0</v>
      </c>
      <c r="O144" s="1">
        <f t="shared" si="28"/>
        <v>0</v>
      </c>
      <c r="P144" s="1">
        <f t="shared" si="29"/>
        <v>0</v>
      </c>
      <c r="Q144" s="1">
        <f t="shared" si="30"/>
        <v>0</v>
      </c>
      <c r="R144" s="17"/>
      <c r="S144" s="17"/>
      <c r="T144" s="17"/>
    </row>
    <row r="145" spans="1:20" s="29" customFormat="1" ht="89.25" customHeight="1" x14ac:dyDescent="0.25">
      <c r="A145" s="50" t="s">
        <v>102</v>
      </c>
      <c r="B145" s="46"/>
      <c r="C145" s="37"/>
      <c r="D145" s="37"/>
      <c r="E145" s="38">
        <f>902.5-74.1</f>
        <v>828.4</v>
      </c>
      <c r="F145" s="38"/>
      <c r="G145" s="21"/>
      <c r="H145" s="21"/>
      <c r="I145" s="21"/>
      <c r="J145" s="21"/>
      <c r="K145" s="48"/>
      <c r="L145" s="1">
        <f>E145*7.5/92.5</f>
        <v>67.167567567567573</v>
      </c>
      <c r="M145" s="1">
        <f>F145-L145</f>
        <v>-67.167567567567573</v>
      </c>
      <c r="N145" s="1"/>
      <c r="O145" s="1"/>
      <c r="P145" s="1"/>
      <c r="Q145" s="1"/>
      <c r="R145" s="48"/>
      <c r="S145" s="48"/>
      <c r="T145" s="48"/>
    </row>
    <row r="146" spans="1:20" s="40" customFormat="1" ht="13.5" thickBot="1" x14ac:dyDescent="0.3">
      <c r="A146" s="26"/>
      <c r="B146" s="26"/>
      <c r="C146" s="27"/>
      <c r="D146" s="27"/>
      <c r="E146" s="80"/>
      <c r="F146" s="80"/>
      <c r="G146" s="80"/>
      <c r="H146" s="80"/>
      <c r="I146" s="80"/>
      <c r="J146" s="80"/>
      <c r="K146" s="39"/>
      <c r="L146" s="1">
        <f t="shared" si="25"/>
        <v>0</v>
      </c>
      <c r="M146" s="1">
        <f t="shared" si="26"/>
        <v>0</v>
      </c>
      <c r="N146" s="1">
        <f t="shared" si="27"/>
        <v>0</v>
      </c>
      <c r="O146" s="1">
        <f t="shared" si="28"/>
        <v>0</v>
      </c>
      <c r="P146" s="1">
        <f t="shared" si="29"/>
        <v>0</v>
      </c>
      <c r="Q146" s="1">
        <f t="shared" si="30"/>
        <v>0</v>
      </c>
      <c r="R146" s="39"/>
      <c r="S146" s="39"/>
      <c r="T146" s="39"/>
    </row>
    <row r="147" spans="1:20" s="22" customFormat="1" ht="15.75" customHeight="1" thickBot="1" x14ac:dyDescent="0.3">
      <c r="A147" s="86"/>
      <c r="B147" s="86"/>
      <c r="C147" s="4"/>
      <c r="D147" s="4"/>
      <c r="E147" s="87"/>
      <c r="F147" s="87"/>
      <c r="G147" s="87"/>
      <c r="H147" s="87"/>
      <c r="I147" s="87"/>
      <c r="J147" s="87"/>
      <c r="K147" s="1"/>
      <c r="L147" s="1">
        <f t="shared" si="25"/>
        <v>0</v>
      </c>
      <c r="M147" s="1">
        <f t="shared" si="26"/>
        <v>0</v>
      </c>
      <c r="N147" s="1">
        <f t="shared" si="27"/>
        <v>0</v>
      </c>
      <c r="O147" s="1">
        <f t="shared" si="28"/>
        <v>0</v>
      </c>
      <c r="P147" s="1">
        <f t="shared" si="29"/>
        <v>0</v>
      </c>
      <c r="Q147" s="1">
        <f t="shared" si="30"/>
        <v>0</v>
      </c>
      <c r="R147" s="1"/>
      <c r="S147" s="1"/>
      <c r="T147" s="1"/>
    </row>
    <row r="148" spans="1:20" s="18" customFormat="1" ht="21" customHeight="1" x14ac:dyDescent="0.25">
      <c r="A148" s="77" t="s">
        <v>29</v>
      </c>
      <c r="B148" s="77"/>
      <c r="C148" s="15"/>
      <c r="D148" s="15"/>
      <c r="E148" s="16">
        <f t="shared" ref="E148:J148" si="38">SUM(E149:E150)</f>
        <v>6522.1</v>
      </c>
      <c r="F148" s="16">
        <f t="shared" si="38"/>
        <v>0</v>
      </c>
      <c r="G148" s="16">
        <f t="shared" si="38"/>
        <v>1499.2</v>
      </c>
      <c r="H148" s="16">
        <f t="shared" si="38"/>
        <v>0</v>
      </c>
      <c r="I148" s="16">
        <f t="shared" si="38"/>
        <v>1499.2</v>
      </c>
      <c r="J148" s="16">
        <f t="shared" si="38"/>
        <v>0</v>
      </c>
      <c r="K148" s="17"/>
      <c r="L148" s="1">
        <f t="shared" si="25"/>
        <v>528.81891891891894</v>
      </c>
      <c r="M148" s="1">
        <f t="shared" si="26"/>
        <v>-528.81891891891894</v>
      </c>
      <c r="N148" s="1">
        <f t="shared" si="27"/>
        <v>121.55675675675676</v>
      </c>
      <c r="O148" s="1">
        <f t="shared" si="28"/>
        <v>-121.55675675675676</v>
      </c>
      <c r="P148" s="1">
        <f t="shared" si="29"/>
        <v>121.55675675675676</v>
      </c>
      <c r="Q148" s="1">
        <f t="shared" si="30"/>
        <v>-121.55675675675676</v>
      </c>
      <c r="R148" s="17"/>
      <c r="S148" s="17"/>
      <c r="T148" s="17"/>
    </row>
    <row r="149" spans="1:20" s="29" customFormat="1" ht="74.25" customHeight="1" x14ac:dyDescent="0.25">
      <c r="A149" s="75" t="s">
        <v>13</v>
      </c>
      <c r="B149" s="75" t="s">
        <v>62</v>
      </c>
      <c r="C149" s="47">
        <v>914</v>
      </c>
      <c r="D149" s="47" t="s">
        <v>37</v>
      </c>
      <c r="E149" s="21">
        <f>3901.6+2620.5</f>
        <v>6522.1</v>
      </c>
      <c r="F149" s="21"/>
      <c r="G149" s="21">
        <v>1499.2</v>
      </c>
      <c r="H149" s="21"/>
      <c r="I149" s="21">
        <v>1499.2</v>
      </c>
      <c r="J149" s="21"/>
      <c r="K149" s="48"/>
      <c r="L149" s="1">
        <f t="shared" si="25"/>
        <v>528.81891891891894</v>
      </c>
      <c r="M149" s="1">
        <f t="shared" si="26"/>
        <v>-528.81891891891894</v>
      </c>
      <c r="N149" s="1">
        <f t="shared" si="27"/>
        <v>121.55675675675676</v>
      </c>
      <c r="O149" s="1">
        <f t="shared" si="28"/>
        <v>-121.55675675675676</v>
      </c>
      <c r="P149" s="1">
        <f t="shared" si="29"/>
        <v>121.55675675675676</v>
      </c>
      <c r="Q149" s="1">
        <f t="shared" si="30"/>
        <v>-121.55675675675676</v>
      </c>
      <c r="R149" s="48"/>
      <c r="S149" s="48"/>
      <c r="T149" s="48"/>
    </row>
    <row r="150" spans="1:20" s="22" customFormat="1" ht="13.5" thickBot="1" x14ac:dyDescent="0.3">
      <c r="A150" s="26"/>
      <c r="B150" s="26"/>
      <c r="C150" s="27"/>
      <c r="D150" s="27"/>
      <c r="E150" s="28"/>
      <c r="F150" s="28"/>
      <c r="G150" s="28"/>
      <c r="H150" s="28"/>
      <c r="I150" s="28"/>
      <c r="J150" s="28"/>
      <c r="K150" s="1"/>
      <c r="L150" s="1">
        <f t="shared" si="25"/>
        <v>0</v>
      </c>
      <c r="M150" s="1">
        <f t="shared" si="26"/>
        <v>0</v>
      </c>
      <c r="N150" s="1">
        <f t="shared" si="27"/>
        <v>0</v>
      </c>
      <c r="O150" s="1">
        <f t="shared" si="28"/>
        <v>0</v>
      </c>
      <c r="P150" s="1">
        <f t="shared" si="29"/>
        <v>0</v>
      </c>
      <c r="Q150" s="1">
        <f t="shared" si="30"/>
        <v>0</v>
      </c>
      <c r="R150" s="1"/>
      <c r="S150" s="1"/>
      <c r="T150" s="1"/>
    </row>
    <row r="151" spans="1:20" s="22" customFormat="1" ht="13.5" thickBot="1" x14ac:dyDescent="0.3">
      <c r="A151" s="29"/>
      <c r="B151" s="29"/>
      <c r="C151" s="4"/>
      <c r="D151" s="4"/>
      <c r="E151" s="30"/>
      <c r="F151" s="30"/>
      <c r="G151" s="30"/>
      <c r="H151" s="30"/>
      <c r="I151" s="30"/>
      <c r="J151" s="30"/>
      <c r="K151" s="1"/>
      <c r="L151" s="1">
        <f t="shared" si="25"/>
        <v>0</v>
      </c>
      <c r="M151" s="1">
        <f t="shared" si="26"/>
        <v>0</v>
      </c>
      <c r="N151" s="1">
        <f t="shared" si="27"/>
        <v>0</v>
      </c>
      <c r="O151" s="1">
        <f t="shared" si="28"/>
        <v>0</v>
      </c>
      <c r="P151" s="1">
        <f t="shared" si="29"/>
        <v>0</v>
      </c>
      <c r="Q151" s="1">
        <f t="shared" si="30"/>
        <v>0</v>
      </c>
      <c r="R151" s="1"/>
      <c r="S151" s="1"/>
      <c r="T151" s="1"/>
    </row>
    <row r="152" spans="1:20" s="67" customFormat="1" ht="21" customHeight="1" thickBot="1" x14ac:dyDescent="0.3">
      <c r="A152" s="63" t="s">
        <v>30</v>
      </c>
      <c r="B152" s="63"/>
      <c r="C152" s="64"/>
      <c r="D152" s="64"/>
      <c r="E152" s="65">
        <f t="shared" ref="E152:J152" si="39">E97+E103+E108+E112+E124+E128+E132+E136+E140+E144+E148+E120</f>
        <v>104553.60000000001</v>
      </c>
      <c r="F152" s="65">
        <f t="shared" si="39"/>
        <v>5524.2999999999993</v>
      </c>
      <c r="G152" s="65">
        <f t="shared" si="39"/>
        <v>103429.7</v>
      </c>
      <c r="H152" s="65">
        <f t="shared" si="39"/>
        <v>0</v>
      </c>
      <c r="I152" s="65">
        <f t="shared" si="39"/>
        <v>1590.7</v>
      </c>
      <c r="J152" s="65">
        <f t="shared" si="39"/>
        <v>0</v>
      </c>
      <c r="K152" s="66"/>
      <c r="L152" s="1">
        <f t="shared" si="25"/>
        <v>8477.3189189189197</v>
      </c>
      <c r="M152" s="1">
        <f t="shared" si="26"/>
        <v>-2953.0189189189205</v>
      </c>
      <c r="N152" s="1">
        <f t="shared" si="27"/>
        <v>8386.1918918918927</v>
      </c>
      <c r="O152" s="1">
        <f t="shared" si="28"/>
        <v>-8386.1918918918927</v>
      </c>
      <c r="P152" s="1">
        <f t="shared" si="29"/>
        <v>128.97567567567569</v>
      </c>
      <c r="Q152" s="1">
        <f t="shared" si="30"/>
        <v>-128.97567567567569</v>
      </c>
      <c r="R152" s="66"/>
      <c r="S152" s="66"/>
      <c r="T152" s="66"/>
    </row>
    <row r="153" spans="1:20" s="22" customFormat="1" ht="13.5" thickBot="1" x14ac:dyDescent="0.3">
      <c r="A153" s="29"/>
      <c r="B153" s="29"/>
      <c r="C153" s="4"/>
      <c r="D153" s="4"/>
      <c r="E153" s="30"/>
      <c r="F153" s="30"/>
      <c r="G153" s="30"/>
      <c r="H153" s="30"/>
      <c r="I153" s="30"/>
      <c r="J153" s="30"/>
      <c r="K153" s="1"/>
      <c r="L153" s="1">
        <f t="shared" si="25"/>
        <v>0</v>
      </c>
      <c r="M153" s="1">
        <f t="shared" si="26"/>
        <v>0</v>
      </c>
      <c r="N153" s="1">
        <f t="shared" si="27"/>
        <v>0</v>
      </c>
      <c r="O153" s="1">
        <f t="shared" si="28"/>
        <v>0</v>
      </c>
      <c r="P153" s="1">
        <f t="shared" si="29"/>
        <v>0</v>
      </c>
      <c r="Q153" s="1">
        <f t="shared" si="30"/>
        <v>0</v>
      </c>
      <c r="R153" s="1"/>
      <c r="S153" s="1"/>
      <c r="T153" s="1"/>
    </row>
    <row r="154" spans="1:20" s="92" customFormat="1" ht="21" customHeight="1" thickBot="1" x14ac:dyDescent="0.3">
      <c r="A154" s="88" t="s">
        <v>31</v>
      </c>
      <c r="B154" s="88"/>
      <c r="C154" s="89"/>
      <c r="D154" s="89"/>
      <c r="E154" s="90">
        <f t="shared" ref="E154:J154" si="40">E95+E152</f>
        <v>785079.39999999991</v>
      </c>
      <c r="F154" s="90">
        <f>F95+F152</f>
        <v>36033.300000000003</v>
      </c>
      <c r="G154" s="90">
        <f t="shared" si="40"/>
        <v>509206.9</v>
      </c>
      <c r="H154" s="90">
        <f t="shared" si="40"/>
        <v>9023.2000000000007</v>
      </c>
      <c r="I154" s="90">
        <f t="shared" si="40"/>
        <v>322594.30000000005</v>
      </c>
      <c r="J154" s="90">
        <f t="shared" si="40"/>
        <v>5093.2000000000007</v>
      </c>
      <c r="K154" s="91"/>
      <c r="L154" s="1">
        <f t="shared" si="25"/>
        <v>63655.086486486478</v>
      </c>
      <c r="M154" s="1">
        <f t="shared" si="26"/>
        <v>-27621.786486486475</v>
      </c>
      <c r="N154" s="1">
        <f t="shared" si="27"/>
        <v>41287.045945945945</v>
      </c>
      <c r="O154" s="1">
        <f t="shared" si="28"/>
        <v>-32263.845945945945</v>
      </c>
      <c r="P154" s="1">
        <f t="shared" si="29"/>
        <v>26156.294594594601</v>
      </c>
      <c r="Q154" s="1">
        <f t="shared" si="30"/>
        <v>-21063.0945945946</v>
      </c>
      <c r="R154" s="91"/>
      <c r="S154" s="91"/>
      <c r="T154" s="91"/>
    </row>
    <row r="155" spans="1:20" s="93" customFormat="1" x14ac:dyDescent="0.25">
      <c r="C155" s="94"/>
      <c r="D155" s="94"/>
      <c r="E155" s="30"/>
      <c r="F155" s="30"/>
      <c r="G155" s="30"/>
      <c r="H155" s="30"/>
      <c r="I155" s="30"/>
      <c r="J155" s="30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s="93" customFormat="1" x14ac:dyDescent="0.25">
      <c r="C156" s="94"/>
      <c r="D156" s="94"/>
      <c r="E156" s="30"/>
      <c r="F156" s="30"/>
      <c r="G156" s="30"/>
      <c r="H156" s="30"/>
      <c r="I156" s="30"/>
      <c r="J156" s="30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s="93" customFormat="1" x14ac:dyDescent="0.25">
      <c r="C157" s="94"/>
      <c r="D157" s="94"/>
      <c r="E157" s="30"/>
      <c r="F157" s="30"/>
      <c r="G157" s="30"/>
      <c r="H157" s="30"/>
      <c r="I157" s="30"/>
      <c r="J157" s="30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s="99" customFormat="1" ht="33" customHeight="1" x14ac:dyDescent="0.25">
      <c r="A158" s="95" t="s">
        <v>75</v>
      </c>
      <c r="B158" s="95"/>
      <c r="C158" s="96"/>
      <c r="D158" s="96"/>
      <c r="E158" s="97"/>
      <c r="F158" s="106" t="s">
        <v>76</v>
      </c>
      <c r="G158" s="106"/>
      <c r="H158" s="106"/>
      <c r="I158" s="106"/>
      <c r="J158" s="106"/>
      <c r="K158" s="98"/>
      <c r="L158" s="98"/>
      <c r="M158" s="98"/>
      <c r="N158" s="98"/>
      <c r="O158" s="98"/>
      <c r="P158" s="98"/>
      <c r="Q158" s="98"/>
      <c r="R158" s="98"/>
      <c r="S158" s="98"/>
      <c r="T158" s="98"/>
    </row>
    <row r="159" spans="1:20" s="1" customFormat="1" x14ac:dyDescent="0.25">
      <c r="E159" s="30"/>
      <c r="F159" s="30"/>
      <c r="G159" s="30"/>
      <c r="H159" s="30"/>
      <c r="I159" s="30"/>
      <c r="J159" s="30"/>
    </row>
    <row r="160" spans="1:20" s="1" customFormat="1" x14ac:dyDescent="0.25">
      <c r="E160" s="30"/>
      <c r="F160" s="30"/>
      <c r="G160" s="30"/>
      <c r="H160" s="30"/>
      <c r="I160" s="30"/>
      <c r="J160" s="30"/>
    </row>
    <row r="161" spans="1:10" s="1" customFormat="1" x14ac:dyDescent="0.25">
      <c r="E161" s="30"/>
      <c r="F161" s="30"/>
      <c r="G161" s="30"/>
      <c r="H161" s="30"/>
      <c r="I161" s="30"/>
      <c r="J161" s="30"/>
    </row>
    <row r="162" spans="1:10" s="1" customFormat="1" x14ac:dyDescent="0.25">
      <c r="E162" s="30"/>
      <c r="F162" s="30"/>
      <c r="G162" s="30"/>
      <c r="H162" s="30"/>
      <c r="I162" s="30"/>
      <c r="J162" s="30"/>
    </row>
    <row r="163" spans="1:10" s="1" customFormat="1" ht="38.25" hidden="1" x14ac:dyDescent="0.25">
      <c r="A163" s="1" t="s">
        <v>103</v>
      </c>
      <c r="E163" s="30"/>
      <c r="F163" s="30"/>
      <c r="G163" s="30"/>
      <c r="H163" s="30"/>
      <c r="I163" s="30"/>
      <c r="J163" s="30"/>
    </row>
    <row r="164" spans="1:10" s="1" customFormat="1" hidden="1" x14ac:dyDescent="0.25">
      <c r="E164" s="30"/>
      <c r="F164" s="30"/>
      <c r="G164" s="30"/>
      <c r="H164" s="30"/>
      <c r="I164" s="30"/>
      <c r="J164" s="30"/>
    </row>
    <row r="165" spans="1:10" s="1" customFormat="1" x14ac:dyDescent="0.25">
      <c r="E165" s="30"/>
      <c r="F165" s="30"/>
      <c r="G165" s="30"/>
      <c r="H165" s="30"/>
      <c r="I165" s="30"/>
      <c r="J165" s="30"/>
    </row>
    <row r="166" spans="1:10" s="1" customFormat="1" x14ac:dyDescent="0.25">
      <c r="E166" s="30"/>
      <c r="F166" s="30"/>
      <c r="G166" s="30"/>
      <c r="H166" s="30"/>
      <c r="I166" s="30"/>
      <c r="J166" s="30"/>
    </row>
    <row r="167" spans="1:10" s="1" customFormat="1" x14ac:dyDescent="0.25">
      <c r="E167" s="30"/>
      <c r="F167" s="30"/>
      <c r="G167" s="30"/>
      <c r="H167" s="30"/>
      <c r="I167" s="30"/>
      <c r="J167" s="30"/>
    </row>
    <row r="168" spans="1:10" s="1" customFormat="1" x14ac:dyDescent="0.25">
      <c r="E168" s="30"/>
      <c r="F168" s="30"/>
      <c r="G168" s="30"/>
      <c r="H168" s="30"/>
      <c r="I168" s="30"/>
      <c r="J168" s="30"/>
    </row>
    <row r="169" spans="1:10" s="1" customFormat="1" x14ac:dyDescent="0.25">
      <c r="E169" s="30"/>
      <c r="F169" s="30"/>
      <c r="G169" s="30"/>
      <c r="H169" s="30"/>
      <c r="I169" s="30"/>
      <c r="J169" s="30"/>
    </row>
    <row r="170" spans="1:10" s="1" customFormat="1" x14ac:dyDescent="0.25">
      <c r="E170" s="30"/>
      <c r="F170" s="30"/>
      <c r="G170" s="30"/>
      <c r="H170" s="30"/>
      <c r="I170" s="30"/>
      <c r="J170" s="30"/>
    </row>
    <row r="171" spans="1:10" s="1" customFormat="1" x14ac:dyDescent="0.25">
      <c r="E171" s="30"/>
      <c r="F171" s="30"/>
      <c r="G171" s="30"/>
      <c r="H171" s="30"/>
      <c r="I171" s="30"/>
      <c r="J171" s="30"/>
    </row>
    <row r="172" spans="1:10" s="1" customFormat="1" x14ac:dyDescent="0.25">
      <c r="E172" s="30"/>
      <c r="F172" s="30"/>
      <c r="G172" s="30"/>
      <c r="H172" s="30"/>
      <c r="I172" s="30"/>
      <c r="J172" s="30"/>
    </row>
    <row r="173" spans="1:10" s="1" customFormat="1" x14ac:dyDescent="0.25">
      <c r="E173" s="30"/>
      <c r="F173" s="30"/>
      <c r="G173" s="30"/>
      <c r="H173" s="30"/>
      <c r="I173" s="30"/>
      <c r="J173" s="30"/>
    </row>
    <row r="174" spans="1:10" s="1" customFormat="1" x14ac:dyDescent="0.25">
      <c r="E174" s="30"/>
      <c r="F174" s="30"/>
      <c r="G174" s="30"/>
      <c r="H174" s="30"/>
      <c r="I174" s="30"/>
      <c r="J174" s="30"/>
    </row>
    <row r="175" spans="1:10" s="1" customFormat="1" x14ac:dyDescent="0.25">
      <c r="E175" s="30"/>
      <c r="F175" s="30"/>
      <c r="G175" s="30"/>
      <c r="H175" s="30"/>
      <c r="I175" s="30"/>
      <c r="J175" s="30"/>
    </row>
    <row r="176" spans="1:10" s="1" customFormat="1" x14ac:dyDescent="0.25">
      <c r="E176" s="30"/>
      <c r="F176" s="30"/>
      <c r="G176" s="30"/>
      <c r="H176" s="30"/>
      <c r="I176" s="30"/>
      <c r="J176" s="30"/>
    </row>
    <row r="177" spans="5:13" s="1" customFormat="1" x14ac:dyDescent="0.25">
      <c r="E177" s="30"/>
      <c r="F177" s="30"/>
      <c r="G177" s="30"/>
      <c r="H177" s="30"/>
      <c r="I177" s="30"/>
      <c r="J177" s="30"/>
    </row>
    <row r="178" spans="5:13" s="1" customFormat="1" x14ac:dyDescent="0.25">
      <c r="F178" s="30"/>
      <c r="G178" s="30"/>
      <c r="H178" s="30"/>
      <c r="I178" s="30"/>
      <c r="J178" s="30"/>
      <c r="K178" s="30"/>
      <c r="L178" s="30"/>
      <c r="M178" s="30"/>
    </row>
    <row r="179" spans="5:13" s="1" customFormat="1" x14ac:dyDescent="0.25">
      <c r="E179" s="30"/>
      <c r="F179" s="30"/>
      <c r="G179" s="30"/>
      <c r="H179" s="30"/>
      <c r="I179" s="30"/>
      <c r="J179" s="30"/>
    </row>
    <row r="180" spans="5:13" s="1" customFormat="1" x14ac:dyDescent="0.25">
      <c r="E180" s="30"/>
      <c r="F180" s="30"/>
      <c r="G180" s="30"/>
      <c r="H180" s="30"/>
      <c r="I180" s="30"/>
      <c r="J180" s="30"/>
    </row>
    <row r="181" spans="5:13" s="1" customFormat="1" x14ac:dyDescent="0.25">
      <c r="E181" s="30"/>
      <c r="F181" s="30"/>
      <c r="G181" s="30"/>
      <c r="H181" s="30"/>
      <c r="I181" s="30"/>
      <c r="J181" s="30"/>
    </row>
    <row r="182" spans="5:13" s="1" customFormat="1" x14ac:dyDescent="0.25">
      <c r="E182" s="30"/>
      <c r="F182" s="30"/>
      <c r="G182" s="30"/>
      <c r="H182" s="30"/>
      <c r="I182" s="30"/>
      <c r="J182" s="30"/>
    </row>
    <row r="183" spans="5:13" s="1" customFormat="1" x14ac:dyDescent="0.25">
      <c r="E183" s="30"/>
      <c r="F183" s="30"/>
      <c r="G183" s="30"/>
      <c r="H183" s="30"/>
      <c r="I183" s="30"/>
      <c r="J183" s="30"/>
    </row>
    <row r="184" spans="5:13" s="1" customFormat="1" x14ac:dyDescent="0.25">
      <c r="E184" s="30"/>
      <c r="F184" s="30"/>
      <c r="G184" s="30"/>
      <c r="H184" s="30"/>
      <c r="I184" s="30"/>
      <c r="J184" s="30"/>
    </row>
    <row r="185" spans="5:13" s="1" customFormat="1" x14ac:dyDescent="0.25">
      <c r="E185" s="30"/>
      <c r="F185" s="30"/>
      <c r="G185" s="30"/>
      <c r="H185" s="30"/>
      <c r="I185" s="30"/>
      <c r="J185" s="30"/>
    </row>
    <row r="186" spans="5:13" s="1" customFormat="1" x14ac:dyDescent="0.25">
      <c r="E186" s="30"/>
      <c r="F186" s="30"/>
      <c r="G186" s="30"/>
      <c r="H186" s="30"/>
      <c r="I186" s="30"/>
      <c r="J186" s="30"/>
    </row>
    <row r="187" spans="5:13" s="1" customFormat="1" x14ac:dyDescent="0.25">
      <c r="E187" s="30"/>
      <c r="F187" s="30"/>
      <c r="G187" s="30"/>
      <c r="H187" s="30"/>
      <c r="I187" s="30"/>
      <c r="J187" s="30"/>
    </row>
    <row r="188" spans="5:13" s="1" customFormat="1" x14ac:dyDescent="0.25">
      <c r="E188" s="30"/>
      <c r="F188" s="30"/>
      <c r="G188" s="30"/>
      <c r="H188" s="30"/>
      <c r="I188" s="30"/>
      <c r="J188" s="30"/>
    </row>
    <row r="189" spans="5:13" s="1" customFormat="1" x14ac:dyDescent="0.25">
      <c r="E189" s="30"/>
      <c r="F189" s="30"/>
      <c r="G189" s="30"/>
      <c r="H189" s="30"/>
      <c r="I189" s="30"/>
      <c r="J189" s="30"/>
    </row>
    <row r="190" spans="5:13" s="1" customFormat="1" x14ac:dyDescent="0.25">
      <c r="E190" s="30"/>
      <c r="F190" s="30"/>
      <c r="G190" s="30"/>
      <c r="H190" s="30"/>
      <c r="I190" s="30"/>
      <c r="J190" s="30"/>
    </row>
    <row r="191" spans="5:13" s="1" customFormat="1" x14ac:dyDescent="0.25">
      <c r="E191" s="30"/>
      <c r="F191" s="30"/>
      <c r="G191" s="30"/>
      <c r="H191" s="30"/>
      <c r="I191" s="30"/>
      <c r="J191" s="30"/>
    </row>
    <row r="192" spans="5:13" s="1" customFormat="1" x14ac:dyDescent="0.25">
      <c r="E192" s="30"/>
      <c r="F192" s="30"/>
      <c r="G192" s="30"/>
      <c r="H192" s="30"/>
      <c r="I192" s="30"/>
      <c r="J192" s="30"/>
    </row>
    <row r="193" spans="5:10" s="1" customFormat="1" x14ac:dyDescent="0.25">
      <c r="E193" s="30"/>
      <c r="F193" s="30"/>
      <c r="G193" s="30"/>
      <c r="H193" s="30"/>
      <c r="I193" s="30"/>
      <c r="J193" s="30"/>
    </row>
    <row r="194" spans="5:10" s="1" customFormat="1" x14ac:dyDescent="0.25">
      <c r="E194" s="30"/>
      <c r="F194" s="30"/>
      <c r="G194" s="30"/>
      <c r="H194" s="30"/>
      <c r="I194" s="30"/>
      <c r="J194" s="30"/>
    </row>
    <row r="195" spans="5:10" s="1" customFormat="1" x14ac:dyDescent="0.25">
      <c r="E195" s="30"/>
      <c r="F195" s="30"/>
      <c r="G195" s="30"/>
      <c r="H195" s="30"/>
      <c r="I195" s="30"/>
      <c r="J195" s="30"/>
    </row>
    <row r="196" spans="5:10" s="1" customFormat="1" x14ac:dyDescent="0.25">
      <c r="E196" s="30"/>
      <c r="F196" s="30"/>
      <c r="G196" s="30"/>
      <c r="H196" s="30"/>
      <c r="I196" s="30"/>
      <c r="J196" s="30"/>
    </row>
    <row r="197" spans="5:10" s="1" customFormat="1" x14ac:dyDescent="0.25">
      <c r="E197" s="30"/>
      <c r="F197" s="30"/>
      <c r="G197" s="30"/>
      <c r="H197" s="30"/>
      <c r="I197" s="30"/>
      <c r="J197" s="30"/>
    </row>
    <row r="198" spans="5:10" s="1" customFormat="1" x14ac:dyDescent="0.25">
      <c r="E198" s="30"/>
      <c r="F198" s="30"/>
      <c r="G198" s="30"/>
      <c r="H198" s="30"/>
      <c r="I198" s="30"/>
      <c r="J198" s="30"/>
    </row>
    <row r="199" spans="5:10" s="1" customFormat="1" x14ac:dyDescent="0.25">
      <c r="E199" s="30"/>
      <c r="F199" s="30"/>
      <c r="G199" s="30"/>
      <c r="H199" s="30"/>
      <c r="I199" s="30"/>
      <c r="J199" s="30"/>
    </row>
    <row r="200" spans="5:10" s="1" customFormat="1" x14ac:dyDescent="0.25">
      <c r="E200" s="30"/>
      <c r="F200" s="30"/>
      <c r="G200" s="30"/>
      <c r="H200" s="30"/>
      <c r="I200" s="30"/>
      <c r="J200" s="30"/>
    </row>
    <row r="201" spans="5:10" s="1" customFormat="1" x14ac:dyDescent="0.25">
      <c r="E201" s="30"/>
      <c r="F201" s="30"/>
      <c r="G201" s="30"/>
      <c r="H201" s="30"/>
      <c r="I201" s="30"/>
      <c r="J201" s="30"/>
    </row>
    <row r="202" spans="5:10" s="1" customFormat="1" x14ac:dyDescent="0.25">
      <c r="E202" s="30"/>
      <c r="F202" s="30"/>
      <c r="G202" s="30"/>
      <c r="H202" s="30"/>
      <c r="I202" s="30"/>
      <c r="J202" s="30"/>
    </row>
    <row r="203" spans="5:10" s="1" customFormat="1" x14ac:dyDescent="0.25">
      <c r="E203" s="30"/>
      <c r="F203" s="30"/>
      <c r="G203" s="30"/>
      <c r="H203" s="30"/>
      <c r="I203" s="30"/>
      <c r="J203" s="30"/>
    </row>
    <row r="204" spans="5:10" s="1" customFormat="1" x14ac:dyDescent="0.25">
      <c r="E204" s="30"/>
      <c r="F204" s="30"/>
      <c r="G204" s="30"/>
      <c r="H204" s="30"/>
      <c r="I204" s="30"/>
      <c r="J204" s="30"/>
    </row>
    <row r="205" spans="5:10" s="1" customFormat="1" x14ac:dyDescent="0.25">
      <c r="E205" s="30"/>
      <c r="F205" s="30"/>
      <c r="G205" s="30"/>
      <c r="H205" s="30"/>
      <c r="I205" s="30"/>
      <c r="J205" s="30"/>
    </row>
    <row r="206" spans="5:10" s="1" customFormat="1" x14ac:dyDescent="0.25">
      <c r="E206" s="30"/>
      <c r="F206" s="30"/>
      <c r="G206" s="30"/>
      <c r="H206" s="30"/>
      <c r="I206" s="30"/>
      <c r="J206" s="30"/>
    </row>
    <row r="207" spans="5:10" s="1" customFormat="1" x14ac:dyDescent="0.25">
      <c r="E207" s="30"/>
      <c r="F207" s="30"/>
      <c r="G207" s="30"/>
      <c r="H207" s="30"/>
      <c r="I207" s="30"/>
      <c r="J207" s="30"/>
    </row>
    <row r="208" spans="5:10" s="1" customFormat="1" x14ac:dyDescent="0.25">
      <c r="E208" s="30"/>
      <c r="F208" s="30"/>
      <c r="G208" s="30"/>
      <c r="H208" s="30"/>
      <c r="I208" s="30"/>
      <c r="J208" s="30"/>
    </row>
    <row r="209" spans="5:10" s="1" customFormat="1" x14ac:dyDescent="0.25">
      <c r="E209" s="30"/>
      <c r="F209" s="30"/>
      <c r="G209" s="30"/>
      <c r="H209" s="30"/>
      <c r="I209" s="30"/>
      <c r="J209" s="30"/>
    </row>
    <row r="210" spans="5:10" s="1" customFormat="1" x14ac:dyDescent="0.25">
      <c r="E210" s="30"/>
      <c r="F210" s="30"/>
      <c r="G210" s="30"/>
      <c r="H210" s="30"/>
      <c r="I210" s="30"/>
      <c r="J210" s="30"/>
    </row>
    <row r="211" spans="5:10" s="1" customFormat="1" x14ac:dyDescent="0.25">
      <c r="E211" s="30"/>
      <c r="F211" s="30"/>
      <c r="G211" s="30"/>
      <c r="H211" s="30"/>
      <c r="I211" s="30"/>
      <c r="J211" s="30"/>
    </row>
    <row r="212" spans="5:10" s="1" customFormat="1" x14ac:dyDescent="0.25">
      <c r="E212" s="30"/>
      <c r="F212" s="30"/>
      <c r="G212" s="30"/>
      <c r="H212" s="30"/>
      <c r="I212" s="30"/>
      <c r="J212" s="30"/>
    </row>
    <row r="213" spans="5:10" s="1" customFormat="1" x14ac:dyDescent="0.25">
      <c r="E213" s="30"/>
      <c r="F213" s="30"/>
      <c r="G213" s="30"/>
      <c r="H213" s="30"/>
      <c r="I213" s="30"/>
      <c r="J213" s="30"/>
    </row>
    <row r="214" spans="5:10" s="1" customFormat="1" x14ac:dyDescent="0.25">
      <c r="E214" s="30"/>
      <c r="F214" s="30"/>
      <c r="G214" s="30"/>
      <c r="H214" s="30"/>
      <c r="I214" s="30"/>
      <c r="J214" s="30"/>
    </row>
    <row r="215" spans="5:10" s="1" customFormat="1" x14ac:dyDescent="0.25">
      <c r="E215" s="30"/>
      <c r="F215" s="30"/>
      <c r="G215" s="30"/>
      <c r="H215" s="30"/>
      <c r="I215" s="30"/>
      <c r="J215" s="30"/>
    </row>
    <row r="216" spans="5:10" s="1" customFormat="1" x14ac:dyDescent="0.25">
      <c r="E216" s="30"/>
      <c r="F216" s="30"/>
      <c r="G216" s="30"/>
      <c r="H216" s="30"/>
      <c r="I216" s="30"/>
      <c r="J216" s="30"/>
    </row>
    <row r="217" spans="5:10" s="1" customFormat="1" x14ac:dyDescent="0.25">
      <c r="E217" s="30"/>
      <c r="F217" s="30"/>
      <c r="G217" s="30"/>
      <c r="H217" s="30"/>
      <c r="I217" s="30"/>
      <c r="J217" s="30"/>
    </row>
    <row r="218" spans="5:10" s="1" customFormat="1" x14ac:dyDescent="0.25">
      <c r="E218" s="30"/>
      <c r="F218" s="30"/>
      <c r="G218" s="30"/>
      <c r="H218" s="30"/>
      <c r="I218" s="30"/>
      <c r="J218" s="30"/>
    </row>
    <row r="219" spans="5:10" s="1" customFormat="1" x14ac:dyDescent="0.25">
      <c r="E219" s="30"/>
      <c r="F219" s="30"/>
      <c r="G219" s="30"/>
      <c r="H219" s="30"/>
      <c r="I219" s="30"/>
      <c r="J219" s="30"/>
    </row>
    <row r="220" spans="5:10" s="1" customFormat="1" x14ac:dyDescent="0.25">
      <c r="E220" s="30"/>
      <c r="F220" s="30"/>
      <c r="G220" s="30"/>
      <c r="H220" s="30"/>
      <c r="I220" s="30"/>
      <c r="J220" s="30"/>
    </row>
    <row r="221" spans="5:10" s="1" customFormat="1" x14ac:dyDescent="0.25">
      <c r="E221" s="30"/>
      <c r="F221" s="30"/>
      <c r="G221" s="30"/>
      <c r="H221" s="30"/>
      <c r="I221" s="30"/>
      <c r="J221" s="30"/>
    </row>
    <row r="222" spans="5:10" s="1" customFormat="1" x14ac:dyDescent="0.25">
      <c r="E222" s="30"/>
      <c r="F222" s="30"/>
      <c r="G222" s="30"/>
      <c r="H222" s="30"/>
      <c r="I222" s="30"/>
      <c r="J222" s="30"/>
    </row>
    <row r="223" spans="5:10" s="1" customFormat="1" x14ac:dyDescent="0.25">
      <c r="E223" s="30"/>
      <c r="F223" s="30"/>
      <c r="G223" s="30"/>
      <c r="H223" s="30"/>
      <c r="I223" s="30"/>
      <c r="J223" s="30"/>
    </row>
    <row r="224" spans="5:10" s="1" customFormat="1" x14ac:dyDescent="0.25">
      <c r="E224" s="30"/>
      <c r="F224" s="30"/>
      <c r="G224" s="30"/>
      <c r="H224" s="30"/>
      <c r="I224" s="30"/>
      <c r="J224" s="30"/>
    </row>
    <row r="225" spans="5:10" s="1" customFormat="1" x14ac:dyDescent="0.25">
      <c r="E225" s="30"/>
      <c r="F225" s="30"/>
      <c r="G225" s="30"/>
      <c r="H225" s="30"/>
      <c r="I225" s="30"/>
      <c r="J225" s="30"/>
    </row>
    <row r="226" spans="5:10" s="1" customFormat="1" x14ac:dyDescent="0.25">
      <c r="E226" s="30"/>
      <c r="F226" s="30"/>
      <c r="G226" s="30"/>
      <c r="H226" s="30"/>
      <c r="I226" s="30"/>
      <c r="J226" s="30"/>
    </row>
    <row r="227" spans="5:10" s="1" customFormat="1" x14ac:dyDescent="0.25">
      <c r="E227" s="30"/>
      <c r="F227" s="30"/>
      <c r="G227" s="30"/>
      <c r="H227" s="30"/>
      <c r="I227" s="30"/>
      <c r="J227" s="30"/>
    </row>
    <row r="228" spans="5:10" s="1" customFormat="1" x14ac:dyDescent="0.25">
      <c r="E228" s="30"/>
      <c r="F228" s="30"/>
      <c r="G228" s="30"/>
      <c r="H228" s="30"/>
      <c r="I228" s="30"/>
      <c r="J228" s="30"/>
    </row>
    <row r="229" spans="5:10" s="1" customFormat="1" x14ac:dyDescent="0.25">
      <c r="E229" s="30"/>
      <c r="F229" s="30"/>
      <c r="G229" s="30"/>
      <c r="H229" s="30"/>
      <c r="I229" s="30"/>
      <c r="J229" s="30"/>
    </row>
    <row r="230" spans="5:10" s="1" customFormat="1" x14ac:dyDescent="0.25">
      <c r="E230" s="30"/>
      <c r="F230" s="30"/>
      <c r="G230" s="30"/>
      <c r="H230" s="30"/>
      <c r="I230" s="30"/>
      <c r="J230" s="30"/>
    </row>
    <row r="231" spans="5:10" s="1" customFormat="1" x14ac:dyDescent="0.25">
      <c r="E231" s="30"/>
      <c r="F231" s="30"/>
      <c r="G231" s="30"/>
      <c r="H231" s="30"/>
      <c r="I231" s="30"/>
      <c r="J231" s="30"/>
    </row>
    <row r="232" spans="5:10" s="1" customFormat="1" x14ac:dyDescent="0.25">
      <c r="E232" s="30"/>
      <c r="F232" s="30"/>
      <c r="G232" s="30"/>
      <c r="H232" s="30"/>
      <c r="I232" s="30"/>
      <c r="J232" s="30"/>
    </row>
    <row r="233" spans="5:10" s="1" customFormat="1" x14ac:dyDescent="0.25">
      <c r="E233" s="30"/>
      <c r="F233" s="30"/>
      <c r="G233" s="30"/>
      <c r="H233" s="30"/>
      <c r="I233" s="30"/>
      <c r="J233" s="30"/>
    </row>
    <row r="234" spans="5:10" s="1" customFormat="1" x14ac:dyDescent="0.25">
      <c r="E234" s="30"/>
      <c r="F234" s="30"/>
      <c r="G234" s="30"/>
      <c r="H234" s="30"/>
      <c r="I234" s="30"/>
      <c r="J234" s="30"/>
    </row>
    <row r="235" spans="5:10" s="1" customFormat="1" x14ac:dyDescent="0.25">
      <c r="E235" s="30"/>
      <c r="F235" s="30"/>
      <c r="G235" s="30"/>
      <c r="H235" s="30"/>
      <c r="I235" s="30"/>
      <c r="J235" s="30"/>
    </row>
    <row r="236" spans="5:10" s="1" customFormat="1" x14ac:dyDescent="0.25">
      <c r="E236" s="30"/>
      <c r="F236" s="30"/>
      <c r="G236" s="30"/>
      <c r="H236" s="30"/>
      <c r="I236" s="30"/>
      <c r="J236" s="30"/>
    </row>
    <row r="237" spans="5:10" s="1" customFormat="1" x14ac:dyDescent="0.25">
      <c r="E237" s="30"/>
      <c r="F237" s="30"/>
      <c r="G237" s="30"/>
      <c r="H237" s="30"/>
      <c r="I237" s="30"/>
      <c r="J237" s="30"/>
    </row>
    <row r="238" spans="5:10" s="1" customFormat="1" x14ac:dyDescent="0.25">
      <c r="E238" s="30"/>
      <c r="F238" s="30"/>
      <c r="G238" s="30"/>
      <c r="H238" s="30"/>
      <c r="I238" s="30"/>
      <c r="J238" s="30"/>
    </row>
    <row r="239" spans="5:10" s="1" customFormat="1" x14ac:dyDescent="0.25">
      <c r="E239" s="30"/>
      <c r="F239" s="30"/>
      <c r="G239" s="30"/>
      <c r="H239" s="30"/>
      <c r="I239" s="30"/>
      <c r="J239" s="30"/>
    </row>
    <row r="240" spans="5:10" s="1" customFormat="1" x14ac:dyDescent="0.25">
      <c r="E240" s="30"/>
      <c r="F240" s="30"/>
      <c r="G240" s="30"/>
      <c r="H240" s="30"/>
      <c r="I240" s="30"/>
      <c r="J240" s="30"/>
    </row>
    <row r="241" spans="5:10" s="1" customFormat="1" x14ac:dyDescent="0.25">
      <c r="E241" s="30"/>
      <c r="F241" s="30"/>
      <c r="G241" s="30"/>
      <c r="H241" s="30"/>
      <c r="I241" s="30"/>
      <c r="J241" s="30"/>
    </row>
    <row r="242" spans="5:10" s="1" customFormat="1" x14ac:dyDescent="0.25">
      <c r="E242" s="30"/>
      <c r="F242" s="30"/>
      <c r="G242" s="30"/>
      <c r="H242" s="30"/>
      <c r="I242" s="30"/>
      <c r="J242" s="30"/>
    </row>
    <row r="243" spans="5:10" s="1" customFormat="1" x14ac:dyDescent="0.25">
      <c r="E243" s="30"/>
      <c r="F243" s="30"/>
      <c r="G243" s="30"/>
      <c r="H243" s="30"/>
      <c r="I243" s="30"/>
      <c r="J243" s="30"/>
    </row>
    <row r="244" spans="5:10" s="1" customFormat="1" x14ac:dyDescent="0.25">
      <c r="E244" s="30"/>
      <c r="F244" s="30"/>
      <c r="G244" s="30"/>
      <c r="H244" s="30"/>
      <c r="I244" s="30"/>
      <c r="J244" s="30"/>
    </row>
    <row r="245" spans="5:10" s="1" customFormat="1" x14ac:dyDescent="0.25">
      <c r="E245" s="30"/>
      <c r="F245" s="30"/>
      <c r="G245" s="30"/>
      <c r="H245" s="30"/>
      <c r="I245" s="30"/>
      <c r="J245" s="30"/>
    </row>
    <row r="246" spans="5:10" s="1" customFormat="1" x14ac:dyDescent="0.25">
      <c r="E246" s="30"/>
      <c r="F246" s="30"/>
      <c r="G246" s="30"/>
      <c r="H246" s="30"/>
      <c r="I246" s="30"/>
      <c r="J246" s="30"/>
    </row>
    <row r="247" spans="5:10" s="1" customFormat="1" x14ac:dyDescent="0.25">
      <c r="E247" s="30"/>
      <c r="F247" s="30"/>
      <c r="G247" s="30"/>
      <c r="H247" s="30"/>
      <c r="I247" s="30"/>
      <c r="J247" s="30"/>
    </row>
    <row r="248" spans="5:10" s="1" customFormat="1" x14ac:dyDescent="0.25">
      <c r="E248" s="30"/>
      <c r="F248" s="30"/>
      <c r="G248" s="30"/>
      <c r="H248" s="30"/>
      <c r="I248" s="30"/>
      <c r="J248" s="30"/>
    </row>
    <row r="249" spans="5:10" s="1" customFormat="1" x14ac:dyDescent="0.25">
      <c r="E249" s="30"/>
      <c r="F249" s="30"/>
      <c r="G249" s="30"/>
      <c r="H249" s="30"/>
      <c r="I249" s="30"/>
      <c r="J249" s="30"/>
    </row>
    <row r="250" spans="5:10" s="1" customFormat="1" x14ac:dyDescent="0.25">
      <c r="E250" s="30"/>
      <c r="F250" s="30"/>
      <c r="G250" s="30"/>
      <c r="H250" s="30"/>
      <c r="I250" s="30"/>
      <c r="J250" s="30"/>
    </row>
    <row r="251" spans="5:10" s="1" customFormat="1" x14ac:dyDescent="0.25">
      <c r="E251" s="30"/>
      <c r="F251" s="30"/>
      <c r="G251" s="30"/>
      <c r="H251" s="30"/>
      <c r="I251" s="30"/>
      <c r="J251" s="30"/>
    </row>
    <row r="252" spans="5:10" s="1" customFormat="1" x14ac:dyDescent="0.25">
      <c r="E252" s="30"/>
      <c r="F252" s="30"/>
      <c r="G252" s="30"/>
      <c r="H252" s="30"/>
      <c r="I252" s="30"/>
      <c r="J252" s="30"/>
    </row>
    <row r="253" spans="5:10" s="1" customFormat="1" x14ac:dyDescent="0.25">
      <c r="E253" s="30"/>
      <c r="F253" s="30"/>
      <c r="G253" s="30"/>
      <c r="H253" s="30"/>
      <c r="I253" s="30"/>
      <c r="J253" s="30"/>
    </row>
    <row r="254" spans="5:10" s="1" customFormat="1" x14ac:dyDescent="0.25">
      <c r="E254" s="30"/>
      <c r="F254" s="30"/>
      <c r="G254" s="30"/>
      <c r="H254" s="30"/>
      <c r="I254" s="30"/>
      <c r="J254" s="30"/>
    </row>
    <row r="255" spans="5:10" s="1" customFormat="1" x14ac:dyDescent="0.25">
      <c r="E255" s="30"/>
      <c r="F255" s="30"/>
      <c r="G255" s="30"/>
      <c r="H255" s="30"/>
      <c r="I255" s="30"/>
      <c r="J255" s="30"/>
    </row>
    <row r="256" spans="5:10" s="1" customFormat="1" x14ac:dyDescent="0.25">
      <c r="E256" s="30"/>
      <c r="F256" s="30"/>
      <c r="G256" s="30"/>
      <c r="H256" s="30"/>
      <c r="I256" s="30"/>
      <c r="J256" s="30"/>
    </row>
    <row r="257" spans="5:10" s="1" customFormat="1" x14ac:dyDescent="0.25">
      <c r="E257" s="30"/>
      <c r="F257" s="30"/>
      <c r="G257" s="30"/>
      <c r="H257" s="30"/>
      <c r="I257" s="30"/>
      <c r="J257" s="30"/>
    </row>
    <row r="258" spans="5:10" s="1" customFormat="1" x14ac:dyDescent="0.25">
      <c r="E258" s="30"/>
      <c r="F258" s="30"/>
      <c r="G258" s="30"/>
      <c r="H258" s="30"/>
      <c r="I258" s="30"/>
      <c r="J258" s="30"/>
    </row>
    <row r="259" spans="5:10" s="1" customFormat="1" x14ac:dyDescent="0.25">
      <c r="E259" s="30"/>
      <c r="F259" s="30"/>
      <c r="G259" s="30"/>
      <c r="H259" s="30"/>
      <c r="I259" s="30"/>
      <c r="J259" s="30"/>
    </row>
    <row r="260" spans="5:10" s="1" customFormat="1" x14ac:dyDescent="0.25">
      <c r="E260" s="30"/>
      <c r="F260" s="30"/>
      <c r="G260" s="30"/>
      <c r="H260" s="30"/>
      <c r="I260" s="30"/>
      <c r="J260" s="30"/>
    </row>
    <row r="261" spans="5:10" s="1" customFormat="1" x14ac:dyDescent="0.25">
      <c r="E261" s="30"/>
      <c r="F261" s="30"/>
      <c r="G261" s="30"/>
      <c r="H261" s="30"/>
      <c r="I261" s="30"/>
      <c r="J261" s="30"/>
    </row>
    <row r="262" spans="5:10" s="1" customFormat="1" x14ac:dyDescent="0.25">
      <c r="E262" s="30"/>
      <c r="F262" s="30"/>
      <c r="G262" s="30"/>
      <c r="H262" s="30"/>
      <c r="I262" s="30"/>
      <c r="J262" s="30"/>
    </row>
    <row r="263" spans="5:10" s="1" customFormat="1" x14ac:dyDescent="0.25">
      <c r="E263" s="30"/>
      <c r="F263" s="30"/>
      <c r="G263" s="30"/>
      <c r="H263" s="30"/>
      <c r="I263" s="30"/>
      <c r="J263" s="30"/>
    </row>
    <row r="264" spans="5:10" s="1" customFormat="1" x14ac:dyDescent="0.25">
      <c r="E264" s="30"/>
      <c r="F264" s="30"/>
      <c r="G264" s="30"/>
      <c r="H264" s="30"/>
      <c r="I264" s="30"/>
      <c r="J264" s="30"/>
    </row>
    <row r="265" spans="5:10" s="1" customFormat="1" x14ac:dyDescent="0.25">
      <c r="E265" s="30"/>
      <c r="F265" s="30"/>
      <c r="G265" s="30"/>
      <c r="H265" s="30"/>
      <c r="I265" s="30"/>
      <c r="J265" s="30"/>
    </row>
    <row r="266" spans="5:10" s="1" customFormat="1" x14ac:dyDescent="0.25">
      <c r="E266" s="30"/>
      <c r="F266" s="30"/>
      <c r="G266" s="30"/>
      <c r="H266" s="30"/>
      <c r="I266" s="30"/>
      <c r="J266" s="30"/>
    </row>
    <row r="267" spans="5:10" s="1" customFormat="1" x14ac:dyDescent="0.25">
      <c r="E267" s="30"/>
      <c r="F267" s="30"/>
      <c r="G267" s="30"/>
      <c r="H267" s="30"/>
      <c r="I267" s="30"/>
      <c r="J267" s="30"/>
    </row>
    <row r="268" spans="5:10" s="1" customFormat="1" x14ac:dyDescent="0.25">
      <c r="E268" s="30"/>
      <c r="F268" s="30"/>
      <c r="G268" s="30"/>
      <c r="H268" s="30"/>
      <c r="I268" s="30"/>
      <c r="J268" s="30"/>
    </row>
    <row r="269" spans="5:10" s="1" customFormat="1" x14ac:dyDescent="0.25">
      <c r="E269" s="30"/>
      <c r="F269" s="30"/>
      <c r="G269" s="30"/>
      <c r="H269" s="30"/>
      <c r="I269" s="30"/>
      <c r="J269" s="30"/>
    </row>
    <row r="270" spans="5:10" s="1" customFormat="1" x14ac:dyDescent="0.25">
      <c r="E270" s="30"/>
      <c r="F270" s="30"/>
      <c r="G270" s="30"/>
      <c r="H270" s="30"/>
      <c r="I270" s="30"/>
      <c r="J270" s="30"/>
    </row>
    <row r="271" spans="5:10" s="1" customFormat="1" x14ac:dyDescent="0.25">
      <c r="E271" s="30"/>
      <c r="F271" s="30"/>
      <c r="G271" s="30"/>
      <c r="H271" s="30"/>
      <c r="I271" s="30"/>
      <c r="J271" s="30"/>
    </row>
    <row r="272" spans="5:10" s="1" customFormat="1" x14ac:dyDescent="0.25">
      <c r="E272" s="30"/>
      <c r="F272" s="30"/>
      <c r="G272" s="30"/>
      <c r="H272" s="30"/>
      <c r="I272" s="30"/>
      <c r="J272" s="30"/>
    </row>
    <row r="273" spans="5:10" s="1" customFormat="1" x14ac:dyDescent="0.25">
      <c r="E273" s="30"/>
      <c r="F273" s="30"/>
      <c r="G273" s="30"/>
      <c r="H273" s="30"/>
      <c r="I273" s="30"/>
      <c r="J273" s="30"/>
    </row>
    <row r="274" spans="5:10" s="1" customFormat="1" x14ac:dyDescent="0.25">
      <c r="E274" s="30"/>
      <c r="F274" s="30"/>
      <c r="G274" s="30"/>
      <c r="H274" s="30"/>
      <c r="I274" s="30"/>
      <c r="J274" s="30"/>
    </row>
    <row r="275" spans="5:10" s="1" customFormat="1" x14ac:dyDescent="0.25">
      <c r="E275" s="30"/>
      <c r="F275" s="30"/>
      <c r="G275" s="30"/>
      <c r="H275" s="30"/>
      <c r="I275" s="30"/>
      <c r="J275" s="30"/>
    </row>
    <row r="276" spans="5:10" s="1" customFormat="1" x14ac:dyDescent="0.25">
      <c r="E276" s="30"/>
      <c r="F276" s="30"/>
      <c r="G276" s="30"/>
      <c r="H276" s="30"/>
      <c r="I276" s="30"/>
      <c r="J276" s="30"/>
    </row>
    <row r="277" spans="5:10" s="1" customFormat="1" x14ac:dyDescent="0.25">
      <c r="E277" s="30"/>
      <c r="F277" s="30"/>
      <c r="G277" s="30"/>
      <c r="H277" s="30"/>
      <c r="I277" s="30"/>
      <c r="J277" s="30"/>
    </row>
    <row r="278" spans="5:10" s="1" customFormat="1" x14ac:dyDescent="0.25">
      <c r="E278" s="30"/>
      <c r="F278" s="30"/>
      <c r="G278" s="30"/>
      <c r="H278" s="30"/>
      <c r="I278" s="30"/>
      <c r="J278" s="30"/>
    </row>
    <row r="279" spans="5:10" s="1" customFormat="1" x14ac:dyDescent="0.25">
      <c r="E279" s="30"/>
      <c r="F279" s="30"/>
      <c r="G279" s="30"/>
      <c r="H279" s="30"/>
      <c r="I279" s="30"/>
      <c r="J279" s="30"/>
    </row>
    <row r="280" spans="5:10" s="1" customFormat="1" x14ac:dyDescent="0.25">
      <c r="E280" s="30"/>
      <c r="F280" s="30"/>
      <c r="G280" s="30"/>
      <c r="H280" s="30"/>
      <c r="I280" s="30"/>
      <c r="J280" s="30"/>
    </row>
    <row r="281" spans="5:10" s="1" customFormat="1" x14ac:dyDescent="0.25">
      <c r="E281" s="30"/>
      <c r="F281" s="30"/>
      <c r="G281" s="30"/>
      <c r="H281" s="30"/>
      <c r="I281" s="30"/>
      <c r="J281" s="30"/>
    </row>
    <row r="282" spans="5:10" s="1" customFormat="1" x14ac:dyDescent="0.25">
      <c r="E282" s="30"/>
      <c r="F282" s="30"/>
      <c r="G282" s="30"/>
      <c r="H282" s="30"/>
      <c r="I282" s="30"/>
      <c r="J282" s="30"/>
    </row>
    <row r="283" spans="5:10" s="1" customFormat="1" x14ac:dyDescent="0.25">
      <c r="E283" s="30"/>
      <c r="F283" s="30"/>
      <c r="G283" s="30"/>
      <c r="H283" s="30"/>
      <c r="I283" s="30"/>
      <c r="J283" s="30"/>
    </row>
    <row r="284" spans="5:10" s="1" customFormat="1" x14ac:dyDescent="0.25">
      <c r="E284" s="30"/>
      <c r="F284" s="30"/>
      <c r="G284" s="30"/>
      <c r="H284" s="30"/>
      <c r="I284" s="30"/>
      <c r="J284" s="30"/>
    </row>
    <row r="285" spans="5:10" s="1" customFormat="1" x14ac:dyDescent="0.25">
      <c r="E285" s="30"/>
      <c r="F285" s="30"/>
      <c r="G285" s="30"/>
      <c r="H285" s="30"/>
      <c r="I285" s="30"/>
      <c r="J285" s="30"/>
    </row>
    <row r="286" spans="5:10" s="1" customFormat="1" x14ac:dyDescent="0.25">
      <c r="E286" s="30"/>
      <c r="F286" s="30"/>
      <c r="G286" s="30"/>
      <c r="H286" s="30"/>
      <c r="I286" s="30"/>
      <c r="J286" s="30"/>
    </row>
    <row r="287" spans="5:10" s="1" customFormat="1" x14ac:dyDescent="0.25">
      <c r="E287" s="30"/>
      <c r="F287" s="30"/>
      <c r="G287" s="30"/>
      <c r="H287" s="30"/>
      <c r="I287" s="30"/>
      <c r="J287" s="30"/>
    </row>
    <row r="288" spans="5:10" s="1" customFormat="1" x14ac:dyDescent="0.25">
      <c r="E288" s="30"/>
      <c r="F288" s="30"/>
      <c r="G288" s="30"/>
      <c r="H288" s="30"/>
      <c r="I288" s="30"/>
      <c r="J288" s="30"/>
    </row>
    <row r="289" spans="5:10" s="1" customFormat="1" x14ac:dyDescent="0.25">
      <c r="E289" s="30"/>
      <c r="F289" s="30"/>
      <c r="G289" s="30"/>
      <c r="H289" s="30"/>
      <c r="I289" s="30"/>
      <c r="J289" s="30"/>
    </row>
    <row r="290" spans="5:10" s="1" customFormat="1" x14ac:dyDescent="0.25">
      <c r="E290" s="30"/>
      <c r="F290" s="30"/>
      <c r="G290" s="30"/>
      <c r="H290" s="30"/>
      <c r="I290" s="30"/>
      <c r="J290" s="30"/>
    </row>
    <row r="291" spans="5:10" s="1" customFormat="1" x14ac:dyDescent="0.25">
      <c r="E291" s="30"/>
      <c r="F291" s="30"/>
      <c r="G291" s="30"/>
      <c r="H291" s="30"/>
      <c r="I291" s="30"/>
      <c r="J291" s="30"/>
    </row>
    <row r="292" spans="5:10" s="1" customFormat="1" x14ac:dyDescent="0.25">
      <c r="E292" s="30"/>
      <c r="F292" s="30"/>
      <c r="G292" s="30"/>
      <c r="H292" s="30"/>
      <c r="I292" s="30"/>
      <c r="J292" s="30"/>
    </row>
    <row r="293" spans="5:10" s="1" customFormat="1" x14ac:dyDescent="0.25">
      <c r="E293" s="30"/>
      <c r="F293" s="30"/>
      <c r="G293" s="30"/>
      <c r="H293" s="30"/>
      <c r="I293" s="30"/>
      <c r="J293" s="30"/>
    </row>
    <row r="294" spans="5:10" s="1" customFormat="1" x14ac:dyDescent="0.25">
      <c r="E294" s="30"/>
      <c r="F294" s="30"/>
      <c r="G294" s="30"/>
      <c r="H294" s="30"/>
      <c r="I294" s="30"/>
      <c r="J294" s="30"/>
    </row>
    <row r="295" spans="5:10" s="1" customFormat="1" x14ac:dyDescent="0.25">
      <c r="E295" s="30"/>
      <c r="F295" s="30"/>
      <c r="G295" s="30"/>
      <c r="H295" s="30"/>
      <c r="I295" s="30"/>
      <c r="J295" s="30"/>
    </row>
    <row r="296" spans="5:10" s="1" customFormat="1" x14ac:dyDescent="0.25">
      <c r="E296" s="30"/>
      <c r="F296" s="30"/>
      <c r="G296" s="30"/>
      <c r="H296" s="30"/>
      <c r="I296" s="30"/>
      <c r="J296" s="30"/>
    </row>
    <row r="297" spans="5:10" s="1" customFormat="1" x14ac:dyDescent="0.25">
      <c r="E297" s="30"/>
      <c r="F297" s="30"/>
      <c r="G297" s="30"/>
      <c r="H297" s="30"/>
      <c r="I297" s="30"/>
      <c r="J297" s="30"/>
    </row>
    <row r="298" spans="5:10" s="1" customFormat="1" x14ac:dyDescent="0.25">
      <c r="E298" s="30"/>
      <c r="F298" s="30"/>
      <c r="G298" s="30"/>
      <c r="H298" s="30"/>
      <c r="I298" s="30"/>
      <c r="J298" s="30"/>
    </row>
    <row r="299" spans="5:10" s="1" customFormat="1" x14ac:dyDescent="0.25">
      <c r="E299" s="30"/>
      <c r="F299" s="30"/>
      <c r="G299" s="30"/>
      <c r="H299" s="30"/>
      <c r="I299" s="30"/>
      <c r="J299" s="30"/>
    </row>
    <row r="300" spans="5:10" s="1" customFormat="1" x14ac:dyDescent="0.25">
      <c r="E300" s="30"/>
      <c r="F300" s="30"/>
      <c r="G300" s="30"/>
      <c r="H300" s="30"/>
      <c r="I300" s="30"/>
      <c r="J300" s="30"/>
    </row>
    <row r="301" spans="5:10" s="1" customFormat="1" x14ac:dyDescent="0.25">
      <c r="E301" s="30"/>
      <c r="F301" s="30"/>
      <c r="G301" s="30"/>
      <c r="H301" s="30"/>
      <c r="I301" s="30"/>
      <c r="J301" s="30"/>
    </row>
    <row r="302" spans="5:10" s="1" customFormat="1" x14ac:dyDescent="0.25">
      <c r="E302" s="30"/>
      <c r="F302" s="30"/>
      <c r="G302" s="30"/>
      <c r="H302" s="30"/>
      <c r="I302" s="30"/>
      <c r="J302" s="30"/>
    </row>
    <row r="303" spans="5:10" s="1" customFormat="1" x14ac:dyDescent="0.25">
      <c r="E303" s="30"/>
      <c r="F303" s="30"/>
      <c r="G303" s="30"/>
      <c r="H303" s="30"/>
      <c r="I303" s="30"/>
      <c r="J303" s="30"/>
    </row>
    <row r="304" spans="5:10" s="1" customFormat="1" x14ac:dyDescent="0.25">
      <c r="E304" s="30"/>
      <c r="F304" s="30"/>
      <c r="G304" s="30"/>
      <c r="H304" s="30"/>
      <c r="I304" s="30"/>
      <c r="J304" s="30"/>
    </row>
    <row r="305" spans="5:10" s="1" customFormat="1" x14ac:dyDescent="0.25">
      <c r="E305" s="30"/>
      <c r="F305" s="30"/>
      <c r="G305" s="30"/>
      <c r="H305" s="30"/>
      <c r="I305" s="30"/>
      <c r="J305" s="30"/>
    </row>
    <row r="306" spans="5:10" s="1" customFormat="1" x14ac:dyDescent="0.25">
      <c r="E306" s="30"/>
      <c r="F306" s="30"/>
      <c r="G306" s="30"/>
      <c r="H306" s="30"/>
      <c r="I306" s="30"/>
      <c r="J306" s="30"/>
    </row>
    <row r="307" spans="5:10" s="1" customFormat="1" x14ac:dyDescent="0.25">
      <c r="E307" s="30"/>
      <c r="F307" s="30"/>
      <c r="G307" s="30"/>
      <c r="H307" s="30"/>
      <c r="I307" s="30"/>
      <c r="J307" s="30"/>
    </row>
    <row r="308" spans="5:10" s="1" customFormat="1" x14ac:dyDescent="0.25">
      <c r="E308" s="30"/>
      <c r="F308" s="30"/>
      <c r="G308" s="30"/>
      <c r="H308" s="30"/>
      <c r="I308" s="30"/>
      <c r="J308" s="30"/>
    </row>
    <row r="309" spans="5:10" s="1" customFormat="1" x14ac:dyDescent="0.25">
      <c r="E309" s="30"/>
      <c r="F309" s="30"/>
      <c r="G309" s="30"/>
      <c r="H309" s="30"/>
      <c r="I309" s="30"/>
      <c r="J309" s="30"/>
    </row>
    <row r="310" spans="5:10" s="1" customFormat="1" x14ac:dyDescent="0.25">
      <c r="E310" s="30"/>
      <c r="F310" s="30"/>
      <c r="G310" s="30"/>
      <c r="H310" s="30"/>
      <c r="I310" s="30"/>
      <c r="J310" s="30"/>
    </row>
    <row r="311" spans="5:10" s="1" customFormat="1" x14ac:dyDescent="0.25">
      <c r="E311" s="30"/>
      <c r="F311" s="30"/>
      <c r="G311" s="30"/>
      <c r="H311" s="30"/>
      <c r="I311" s="30"/>
      <c r="J311" s="30"/>
    </row>
    <row r="312" spans="5:10" s="1" customFormat="1" x14ac:dyDescent="0.25">
      <c r="E312" s="30"/>
      <c r="F312" s="30"/>
      <c r="G312" s="30"/>
      <c r="H312" s="30"/>
      <c r="I312" s="30"/>
      <c r="J312" s="30"/>
    </row>
    <row r="313" spans="5:10" s="1" customFormat="1" x14ac:dyDescent="0.25">
      <c r="E313" s="30"/>
      <c r="F313" s="30"/>
      <c r="G313" s="30"/>
      <c r="H313" s="30"/>
      <c r="I313" s="30"/>
      <c r="J313" s="30"/>
    </row>
    <row r="314" spans="5:10" s="1" customFormat="1" x14ac:dyDescent="0.25">
      <c r="E314" s="30"/>
      <c r="F314" s="30"/>
      <c r="G314" s="30"/>
      <c r="H314" s="30"/>
      <c r="I314" s="30"/>
      <c r="J314" s="30"/>
    </row>
    <row r="315" spans="5:10" s="1" customFormat="1" x14ac:dyDescent="0.25">
      <c r="E315" s="30"/>
      <c r="F315" s="30"/>
      <c r="G315" s="30"/>
      <c r="H315" s="30"/>
      <c r="I315" s="30"/>
      <c r="J315" s="30"/>
    </row>
    <row r="316" spans="5:10" s="1" customFormat="1" x14ac:dyDescent="0.25">
      <c r="E316" s="30"/>
      <c r="F316" s="30"/>
      <c r="G316" s="30"/>
      <c r="H316" s="30"/>
      <c r="I316" s="30"/>
      <c r="J316" s="30"/>
    </row>
    <row r="317" spans="5:10" s="1" customFormat="1" x14ac:dyDescent="0.25">
      <c r="E317" s="30"/>
      <c r="F317" s="30"/>
      <c r="G317" s="30"/>
      <c r="H317" s="30"/>
      <c r="I317" s="30"/>
      <c r="J317" s="30"/>
    </row>
    <row r="318" spans="5:10" s="1" customFormat="1" x14ac:dyDescent="0.25">
      <c r="E318" s="30"/>
      <c r="F318" s="30"/>
      <c r="G318" s="30"/>
      <c r="H318" s="30"/>
      <c r="I318" s="30"/>
      <c r="J318" s="30"/>
    </row>
    <row r="319" spans="5:10" s="1" customFormat="1" x14ac:dyDescent="0.25">
      <c r="E319" s="30"/>
      <c r="F319" s="30"/>
      <c r="G319" s="30"/>
      <c r="H319" s="30"/>
      <c r="I319" s="30"/>
      <c r="J319" s="30"/>
    </row>
    <row r="320" spans="5:10" s="1" customFormat="1" x14ac:dyDescent="0.25">
      <c r="E320" s="30"/>
      <c r="F320" s="30"/>
      <c r="G320" s="30"/>
      <c r="H320" s="30"/>
      <c r="I320" s="30"/>
      <c r="J320" s="30"/>
    </row>
    <row r="321" spans="5:10" s="1" customFormat="1" x14ac:dyDescent="0.25">
      <c r="E321" s="30"/>
      <c r="F321" s="30"/>
      <c r="G321" s="30"/>
      <c r="H321" s="30"/>
      <c r="I321" s="30"/>
      <c r="J321" s="30"/>
    </row>
    <row r="322" spans="5:10" s="1" customFormat="1" x14ac:dyDescent="0.25">
      <c r="E322" s="30"/>
      <c r="F322" s="30"/>
      <c r="G322" s="30"/>
      <c r="H322" s="30"/>
      <c r="I322" s="30"/>
      <c r="J322" s="30"/>
    </row>
    <row r="323" spans="5:10" s="1" customFormat="1" x14ac:dyDescent="0.25">
      <c r="E323" s="30"/>
      <c r="F323" s="30"/>
      <c r="G323" s="30"/>
      <c r="H323" s="30"/>
      <c r="I323" s="30"/>
      <c r="J323" s="30"/>
    </row>
    <row r="324" spans="5:10" s="1" customFormat="1" x14ac:dyDescent="0.25">
      <c r="E324" s="30"/>
      <c r="F324" s="30"/>
      <c r="G324" s="30"/>
      <c r="H324" s="30"/>
      <c r="I324" s="30"/>
      <c r="J324" s="30"/>
    </row>
    <row r="325" spans="5:10" s="1" customFormat="1" x14ac:dyDescent="0.25">
      <c r="E325" s="30"/>
      <c r="F325" s="30"/>
      <c r="G325" s="30"/>
      <c r="H325" s="30"/>
      <c r="I325" s="30"/>
      <c r="J325" s="30"/>
    </row>
    <row r="326" spans="5:10" s="1" customFormat="1" x14ac:dyDescent="0.25">
      <c r="E326" s="30"/>
      <c r="F326" s="30"/>
      <c r="G326" s="30"/>
      <c r="H326" s="30"/>
      <c r="I326" s="30"/>
      <c r="J326" s="30"/>
    </row>
    <row r="327" spans="5:10" s="1" customFormat="1" x14ac:dyDescent="0.25">
      <c r="E327" s="30"/>
      <c r="F327" s="30"/>
      <c r="G327" s="30"/>
      <c r="H327" s="30"/>
      <c r="I327" s="30"/>
      <c r="J327" s="30"/>
    </row>
    <row r="328" spans="5:10" s="1" customFormat="1" x14ac:dyDescent="0.25">
      <c r="E328" s="30"/>
      <c r="F328" s="30"/>
      <c r="G328" s="30"/>
      <c r="H328" s="30"/>
      <c r="I328" s="30"/>
      <c r="J328" s="30"/>
    </row>
    <row r="329" spans="5:10" s="1" customFormat="1" x14ac:dyDescent="0.25">
      <c r="E329" s="30"/>
      <c r="F329" s="30"/>
      <c r="G329" s="30"/>
      <c r="H329" s="30"/>
      <c r="I329" s="30"/>
      <c r="J329" s="30"/>
    </row>
    <row r="330" spans="5:10" s="1" customFormat="1" x14ac:dyDescent="0.25">
      <c r="E330" s="30"/>
      <c r="F330" s="30"/>
      <c r="G330" s="30"/>
      <c r="H330" s="30"/>
      <c r="I330" s="30"/>
      <c r="J330" s="30"/>
    </row>
    <row r="331" spans="5:10" s="1" customFormat="1" x14ac:dyDescent="0.25">
      <c r="E331" s="30"/>
      <c r="F331" s="30"/>
      <c r="G331" s="30"/>
      <c r="H331" s="30"/>
      <c r="I331" s="30"/>
      <c r="J331" s="30"/>
    </row>
    <row r="332" spans="5:10" s="1" customFormat="1" x14ac:dyDescent="0.25">
      <c r="E332" s="30"/>
      <c r="F332" s="30"/>
      <c r="G332" s="30"/>
      <c r="H332" s="30"/>
      <c r="I332" s="30"/>
      <c r="J332" s="30"/>
    </row>
    <row r="333" spans="5:10" s="1" customFormat="1" x14ac:dyDescent="0.25">
      <c r="E333" s="30"/>
      <c r="F333" s="30"/>
      <c r="G333" s="30"/>
      <c r="H333" s="30"/>
      <c r="I333" s="30"/>
      <c r="J333" s="30"/>
    </row>
    <row r="334" spans="5:10" s="1" customFormat="1" x14ac:dyDescent="0.25">
      <c r="E334" s="30"/>
      <c r="F334" s="30"/>
      <c r="G334" s="30"/>
      <c r="H334" s="30"/>
      <c r="I334" s="30"/>
      <c r="J334" s="30"/>
    </row>
    <row r="335" spans="5:10" s="1" customFormat="1" x14ac:dyDescent="0.25">
      <c r="E335" s="30"/>
      <c r="F335" s="30"/>
      <c r="G335" s="30"/>
      <c r="H335" s="30"/>
      <c r="I335" s="30"/>
      <c r="J335" s="30"/>
    </row>
    <row r="336" spans="5:10" s="1" customFormat="1" x14ac:dyDescent="0.25">
      <c r="E336" s="30"/>
      <c r="F336" s="30"/>
      <c r="G336" s="30"/>
      <c r="H336" s="30"/>
      <c r="I336" s="30"/>
      <c r="J336" s="30"/>
    </row>
    <row r="337" spans="5:10" s="1" customFormat="1" x14ac:dyDescent="0.25">
      <c r="E337" s="30"/>
      <c r="F337" s="30"/>
      <c r="G337" s="30"/>
      <c r="H337" s="30"/>
      <c r="I337" s="30"/>
      <c r="J337" s="30"/>
    </row>
    <row r="338" spans="5:10" s="1" customFormat="1" x14ac:dyDescent="0.25">
      <c r="E338" s="30"/>
      <c r="F338" s="30"/>
      <c r="G338" s="30"/>
      <c r="H338" s="30"/>
      <c r="I338" s="30"/>
      <c r="J338" s="30"/>
    </row>
    <row r="339" spans="5:10" s="1" customFormat="1" x14ac:dyDescent="0.25">
      <c r="E339" s="30"/>
      <c r="F339" s="30"/>
      <c r="G339" s="30"/>
      <c r="H339" s="30"/>
      <c r="I339" s="30"/>
      <c r="J339" s="30"/>
    </row>
    <row r="340" spans="5:10" s="1" customFormat="1" x14ac:dyDescent="0.25">
      <c r="E340" s="30"/>
      <c r="F340" s="30"/>
      <c r="G340" s="30"/>
      <c r="H340" s="30"/>
      <c r="I340" s="30"/>
      <c r="J340" s="30"/>
    </row>
    <row r="341" spans="5:10" s="1" customFormat="1" x14ac:dyDescent="0.25">
      <c r="E341" s="30"/>
      <c r="F341" s="30"/>
      <c r="G341" s="30"/>
      <c r="H341" s="30"/>
      <c r="I341" s="30"/>
      <c r="J341" s="30"/>
    </row>
    <row r="342" spans="5:10" s="1" customFormat="1" x14ac:dyDescent="0.25">
      <c r="E342" s="30"/>
      <c r="F342" s="30"/>
      <c r="G342" s="30"/>
      <c r="H342" s="30"/>
      <c r="I342" s="30"/>
      <c r="J342" s="30"/>
    </row>
    <row r="343" spans="5:10" s="1" customFormat="1" x14ac:dyDescent="0.25">
      <c r="E343" s="30"/>
      <c r="F343" s="30"/>
      <c r="G343" s="30"/>
      <c r="H343" s="30"/>
      <c r="I343" s="30"/>
      <c r="J343" s="30"/>
    </row>
    <row r="344" spans="5:10" s="1" customFormat="1" x14ac:dyDescent="0.25">
      <c r="E344" s="30"/>
      <c r="F344" s="30"/>
      <c r="G344" s="30"/>
      <c r="H344" s="30"/>
      <c r="I344" s="30"/>
      <c r="J344" s="30"/>
    </row>
    <row r="345" spans="5:10" s="1" customFormat="1" x14ac:dyDescent="0.25">
      <c r="E345" s="30"/>
      <c r="F345" s="30"/>
      <c r="G345" s="30"/>
      <c r="H345" s="30"/>
      <c r="I345" s="30"/>
      <c r="J345" s="30"/>
    </row>
    <row r="346" spans="5:10" s="1" customFormat="1" x14ac:dyDescent="0.25">
      <c r="E346" s="30"/>
      <c r="F346" s="30"/>
      <c r="G346" s="30"/>
      <c r="H346" s="30"/>
      <c r="I346" s="30"/>
      <c r="J346" s="30"/>
    </row>
    <row r="347" spans="5:10" s="1" customFormat="1" x14ac:dyDescent="0.25">
      <c r="E347" s="30"/>
      <c r="F347" s="30"/>
      <c r="G347" s="30"/>
      <c r="H347" s="30"/>
      <c r="I347" s="30"/>
      <c r="J347" s="30"/>
    </row>
    <row r="348" spans="5:10" s="1" customFormat="1" x14ac:dyDescent="0.25">
      <c r="E348" s="30"/>
      <c r="F348" s="30"/>
      <c r="G348" s="30"/>
      <c r="H348" s="30"/>
      <c r="I348" s="30"/>
      <c r="J348" s="30"/>
    </row>
    <row r="349" spans="5:10" s="1" customFormat="1" x14ac:dyDescent="0.25">
      <c r="E349" s="30"/>
      <c r="F349" s="30"/>
      <c r="G349" s="30"/>
      <c r="H349" s="30"/>
      <c r="I349" s="30"/>
      <c r="J349" s="30"/>
    </row>
    <row r="350" spans="5:10" s="1" customFormat="1" x14ac:dyDescent="0.25">
      <c r="E350" s="30"/>
      <c r="F350" s="30"/>
      <c r="G350" s="30"/>
      <c r="H350" s="30"/>
      <c r="I350" s="30"/>
      <c r="J350" s="30"/>
    </row>
    <row r="351" spans="5:10" s="1" customFormat="1" x14ac:dyDescent="0.25">
      <c r="E351" s="30"/>
      <c r="F351" s="30"/>
      <c r="G351" s="30"/>
      <c r="H351" s="30"/>
      <c r="I351" s="30"/>
      <c r="J351" s="30"/>
    </row>
    <row r="352" spans="5:10" s="1" customFormat="1" x14ac:dyDescent="0.25">
      <c r="E352" s="30"/>
      <c r="F352" s="30"/>
      <c r="G352" s="30"/>
      <c r="H352" s="30"/>
      <c r="I352" s="30"/>
      <c r="J352" s="30"/>
    </row>
    <row r="353" spans="5:10" s="1" customFormat="1" x14ac:dyDescent="0.25">
      <c r="E353" s="30"/>
      <c r="F353" s="30"/>
      <c r="G353" s="30"/>
      <c r="H353" s="30"/>
      <c r="I353" s="30"/>
      <c r="J353" s="30"/>
    </row>
    <row r="354" spans="5:10" s="1" customFormat="1" x14ac:dyDescent="0.25">
      <c r="E354" s="30"/>
      <c r="F354" s="30"/>
      <c r="G354" s="30"/>
      <c r="H354" s="30"/>
      <c r="I354" s="30"/>
      <c r="J354" s="30"/>
    </row>
    <row r="355" spans="5:10" s="1" customFormat="1" x14ac:dyDescent="0.25">
      <c r="E355" s="30"/>
      <c r="F355" s="30"/>
      <c r="G355" s="30"/>
      <c r="H355" s="30"/>
      <c r="I355" s="30"/>
      <c r="J355" s="30"/>
    </row>
    <row r="356" spans="5:10" s="1" customFormat="1" x14ac:dyDescent="0.25">
      <c r="E356" s="30"/>
      <c r="F356" s="30"/>
      <c r="G356" s="30"/>
      <c r="H356" s="30"/>
      <c r="I356" s="30"/>
      <c r="J356" s="30"/>
    </row>
    <row r="357" spans="5:10" s="1" customFormat="1" x14ac:dyDescent="0.25">
      <c r="E357" s="30"/>
      <c r="F357" s="30"/>
      <c r="G357" s="30"/>
      <c r="H357" s="30"/>
      <c r="I357" s="30"/>
      <c r="J357" s="30"/>
    </row>
    <row r="358" spans="5:10" s="1" customFormat="1" x14ac:dyDescent="0.25">
      <c r="E358" s="30"/>
      <c r="F358" s="30"/>
      <c r="G358" s="30"/>
      <c r="H358" s="30"/>
      <c r="I358" s="30"/>
      <c r="J358" s="30"/>
    </row>
    <row r="359" spans="5:10" s="1" customFormat="1" x14ac:dyDescent="0.25">
      <c r="E359" s="30"/>
      <c r="F359" s="30"/>
      <c r="G359" s="30"/>
      <c r="H359" s="30"/>
      <c r="I359" s="30"/>
      <c r="J359" s="30"/>
    </row>
    <row r="360" spans="5:10" s="1" customFormat="1" x14ac:dyDescent="0.25">
      <c r="E360" s="30"/>
      <c r="F360" s="30"/>
      <c r="G360" s="30"/>
      <c r="H360" s="30"/>
      <c r="I360" s="30"/>
      <c r="J360" s="30"/>
    </row>
    <row r="361" spans="5:10" s="1" customFormat="1" x14ac:dyDescent="0.25">
      <c r="E361" s="30"/>
      <c r="F361" s="30"/>
      <c r="G361" s="30"/>
      <c r="H361" s="30"/>
      <c r="I361" s="30"/>
      <c r="J361" s="30"/>
    </row>
    <row r="362" spans="5:10" s="1" customFormat="1" x14ac:dyDescent="0.25">
      <c r="E362" s="30"/>
      <c r="F362" s="30"/>
      <c r="G362" s="30"/>
      <c r="H362" s="30"/>
      <c r="I362" s="30"/>
      <c r="J362" s="30"/>
    </row>
    <row r="363" spans="5:10" s="1" customFormat="1" x14ac:dyDescent="0.25">
      <c r="E363" s="30"/>
      <c r="F363" s="30"/>
      <c r="G363" s="30"/>
      <c r="H363" s="30"/>
      <c r="I363" s="30"/>
      <c r="J363" s="30"/>
    </row>
    <row r="364" spans="5:10" s="1" customFormat="1" x14ac:dyDescent="0.25">
      <c r="E364" s="30"/>
      <c r="F364" s="30"/>
      <c r="G364" s="30"/>
      <c r="H364" s="30"/>
      <c r="I364" s="30"/>
      <c r="J364" s="30"/>
    </row>
    <row r="365" spans="5:10" s="1" customFormat="1" x14ac:dyDescent="0.25">
      <c r="E365" s="30"/>
      <c r="F365" s="30"/>
      <c r="G365" s="30"/>
      <c r="H365" s="30"/>
      <c r="I365" s="30"/>
      <c r="J365" s="30"/>
    </row>
    <row r="366" spans="5:10" s="1" customFormat="1" x14ac:dyDescent="0.25">
      <c r="E366" s="30"/>
      <c r="F366" s="30"/>
      <c r="G366" s="30"/>
      <c r="H366" s="30"/>
      <c r="I366" s="30"/>
      <c r="J366" s="30"/>
    </row>
    <row r="367" spans="5:10" s="1" customFormat="1" x14ac:dyDescent="0.25">
      <c r="E367" s="30"/>
      <c r="F367" s="30"/>
      <c r="G367" s="30"/>
      <c r="H367" s="30"/>
      <c r="I367" s="30"/>
      <c r="J367" s="30"/>
    </row>
    <row r="368" spans="5:10" s="1" customFormat="1" x14ac:dyDescent="0.25">
      <c r="E368" s="30"/>
      <c r="F368" s="30"/>
      <c r="G368" s="30"/>
      <c r="H368" s="30"/>
      <c r="I368" s="30"/>
      <c r="J368" s="30"/>
    </row>
    <row r="369" spans="5:10" s="1" customFormat="1" x14ac:dyDescent="0.25">
      <c r="E369" s="30"/>
      <c r="F369" s="30"/>
      <c r="G369" s="30"/>
      <c r="H369" s="30"/>
      <c r="I369" s="30"/>
      <c r="J369" s="30"/>
    </row>
    <row r="370" spans="5:10" s="1" customFormat="1" x14ac:dyDescent="0.25">
      <c r="E370" s="30"/>
      <c r="F370" s="30"/>
      <c r="G370" s="30"/>
      <c r="H370" s="30"/>
      <c r="I370" s="30"/>
      <c r="J370" s="30"/>
    </row>
    <row r="371" spans="5:10" s="1" customFormat="1" x14ac:dyDescent="0.25">
      <c r="E371" s="30"/>
      <c r="F371" s="30"/>
      <c r="G371" s="30"/>
      <c r="H371" s="30"/>
      <c r="I371" s="30"/>
      <c r="J371" s="30"/>
    </row>
  </sheetData>
  <mergeCells count="15">
    <mergeCell ref="A7:J7"/>
    <mergeCell ref="A1:J1"/>
    <mergeCell ref="A2:J2"/>
    <mergeCell ref="A3:J3"/>
    <mergeCell ref="A4:J4"/>
    <mergeCell ref="A5:J5"/>
    <mergeCell ref="F158:J158"/>
    <mergeCell ref="A9:J9"/>
    <mergeCell ref="A10:A11"/>
    <mergeCell ref="B10:B11"/>
    <mergeCell ref="C10:C11"/>
    <mergeCell ref="D10:D11"/>
    <mergeCell ref="E10:F10"/>
    <mergeCell ref="G10:H10"/>
    <mergeCell ref="I10:J10"/>
  </mergeCells>
  <conditionalFormatting sqref="O126:O154 O15:O124 Q126:Q154 Q15:Q124 M126:M154 M15:M124">
    <cfRule type="cellIs" dxfId="6" priority="3" stopIfTrue="1" operator="lessThan">
      <formula>0</formula>
    </cfRule>
  </conditionalFormatting>
  <conditionalFormatting sqref="E164 G164 I164">
    <cfRule type="cellIs" dxfId="5" priority="2" stopIfTrue="1" operator="equal">
      <formula>0</formula>
    </cfRule>
  </conditionalFormatting>
  <conditionalFormatting sqref="Q125 O125 M125">
    <cfRule type="cellIs" dxfId="4" priority="1" stopIfTrue="1" operator="lessThan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2"/>
  <sheetViews>
    <sheetView tabSelected="1" topLeftCell="A100" zoomScale="85" zoomScaleNormal="85" zoomScaleSheetLayoutView="75" workbookViewId="0">
      <selection activeCell="E107" sqref="E107"/>
    </sheetView>
  </sheetViews>
  <sheetFormatPr defaultRowHeight="12.75" x14ac:dyDescent="0.25"/>
  <cols>
    <col min="1" max="1" width="47.85546875" style="2" customWidth="1"/>
    <col min="2" max="2" width="16.28515625" style="2" hidden="1" customWidth="1"/>
    <col min="3" max="4" width="16.28515625" style="4" hidden="1" customWidth="1"/>
    <col min="5" max="10" width="21.7109375" style="30" customWidth="1"/>
    <col min="11" max="11" width="9" style="1" hidden="1" customWidth="1"/>
    <col min="12" max="12" width="17" style="1" hidden="1" customWidth="1"/>
    <col min="13" max="13" width="15.5703125" style="1" hidden="1" customWidth="1"/>
    <col min="14" max="14" width="15.42578125" style="1" hidden="1" customWidth="1"/>
    <col min="15" max="15" width="15.5703125" style="1" hidden="1" customWidth="1"/>
    <col min="16" max="16" width="13.5703125" style="1" hidden="1" customWidth="1"/>
    <col min="17" max="17" width="17.140625" style="1" hidden="1" customWidth="1"/>
    <col min="18" max="20" width="0" style="1" hidden="1" customWidth="1"/>
    <col min="21" max="16384" width="9.140625" style="2"/>
  </cols>
  <sheetData>
    <row r="1" spans="1:20" ht="12.75" customHeight="1" x14ac:dyDescent="0.25">
      <c r="A1" s="105" t="s">
        <v>104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20" ht="12.75" customHeight="1" x14ac:dyDescent="0.25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20" ht="12.75" customHeight="1" x14ac:dyDescent="0.25">
      <c r="A3" s="105" t="s">
        <v>50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20" ht="12.75" customHeight="1" x14ac:dyDescent="0.25">
      <c r="A4" s="105" t="s">
        <v>51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20" ht="12.75" customHeight="1" x14ac:dyDescent="0.25">
      <c r="A5" s="105" t="s">
        <v>105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20" x14ac:dyDescent="0.25">
      <c r="A6" s="3"/>
      <c r="B6" s="3"/>
      <c r="E6" s="5"/>
      <c r="F6" s="5"/>
      <c r="G6" s="5"/>
      <c r="H6" s="5"/>
      <c r="I6" s="5"/>
      <c r="J6" s="5"/>
    </row>
    <row r="7" spans="1:20" s="103" customFormat="1" ht="42.75" customHeight="1" x14ac:dyDescent="0.25">
      <c r="A7" s="104" t="s">
        <v>52</v>
      </c>
      <c r="B7" s="104"/>
      <c r="C7" s="104"/>
      <c r="D7" s="104"/>
      <c r="E7" s="104"/>
      <c r="F7" s="104"/>
      <c r="G7" s="104"/>
      <c r="H7" s="104"/>
      <c r="I7" s="104"/>
      <c r="J7" s="104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s="103" customFormat="1" x14ac:dyDescent="0.25">
      <c r="A8" s="8"/>
      <c r="B8" s="8"/>
      <c r="C8" s="9"/>
      <c r="D8" s="9"/>
      <c r="E8" s="10"/>
      <c r="F8" s="10"/>
      <c r="G8" s="10"/>
      <c r="H8" s="10"/>
      <c r="I8" s="10"/>
      <c r="J8" s="10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s="103" customFormat="1" ht="15.75" customHeight="1" thickBot="1" x14ac:dyDescent="0.3">
      <c r="A9" s="107" t="s">
        <v>1</v>
      </c>
      <c r="B9" s="107"/>
      <c r="C9" s="107"/>
      <c r="D9" s="107"/>
      <c r="E9" s="107"/>
      <c r="F9" s="107"/>
      <c r="G9" s="107"/>
      <c r="H9" s="107"/>
      <c r="I9" s="107"/>
      <c r="J9" s="107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s="103" customFormat="1" ht="13.5" customHeight="1" thickBot="1" x14ac:dyDescent="0.3">
      <c r="A10" s="108" t="s">
        <v>2</v>
      </c>
      <c r="B10" s="108"/>
      <c r="C10" s="110"/>
      <c r="D10" s="110"/>
      <c r="E10" s="112" t="s">
        <v>32</v>
      </c>
      <c r="F10" s="112"/>
      <c r="G10" s="112" t="s">
        <v>44</v>
      </c>
      <c r="H10" s="112"/>
      <c r="I10" s="112" t="s">
        <v>53</v>
      </c>
      <c r="J10" s="112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s="103" customFormat="1" ht="56.25" customHeight="1" thickBot="1" x14ac:dyDescent="0.3">
      <c r="A11" s="109"/>
      <c r="B11" s="109"/>
      <c r="C11" s="111"/>
      <c r="D11" s="111"/>
      <c r="E11" s="11" t="s">
        <v>3</v>
      </c>
      <c r="F11" s="11" t="s">
        <v>4</v>
      </c>
      <c r="G11" s="11" t="s">
        <v>3</v>
      </c>
      <c r="H11" s="11" t="s">
        <v>4</v>
      </c>
      <c r="I11" s="11" t="s">
        <v>3</v>
      </c>
      <c r="J11" s="11" t="s">
        <v>4</v>
      </c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s="103" customFormat="1" ht="21" customHeight="1" x14ac:dyDescent="0.25">
      <c r="A12" s="12" t="s">
        <v>5</v>
      </c>
      <c r="B12" s="12"/>
      <c r="C12" s="9"/>
      <c r="D12" s="9"/>
      <c r="E12" s="13"/>
      <c r="F12" s="13"/>
      <c r="G12" s="13"/>
      <c r="H12" s="13"/>
      <c r="I12" s="13"/>
      <c r="J12" s="13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s="103" customFormat="1" ht="12.75" customHeight="1" thickBot="1" x14ac:dyDescent="0.3">
      <c r="C13" s="9"/>
      <c r="D13" s="9"/>
      <c r="E13" s="13"/>
      <c r="F13" s="13"/>
      <c r="G13" s="13"/>
      <c r="H13" s="13"/>
      <c r="I13" s="13"/>
      <c r="J13" s="13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s="18" customFormat="1" ht="33.75" customHeight="1" x14ac:dyDescent="0.25">
      <c r="A14" s="14" t="s">
        <v>6</v>
      </c>
      <c r="B14" s="14"/>
      <c r="C14" s="100"/>
      <c r="D14" s="100"/>
      <c r="E14" s="16">
        <f t="shared" ref="E14:J14" si="0">SUM(E15:E17)</f>
        <v>2010.3000000000002</v>
      </c>
      <c r="F14" s="16">
        <f t="shared" si="0"/>
        <v>163</v>
      </c>
      <c r="G14" s="16">
        <f t="shared" si="0"/>
        <v>2992.3</v>
      </c>
      <c r="H14" s="16">
        <f t="shared" si="0"/>
        <v>242.7</v>
      </c>
      <c r="I14" s="16">
        <f t="shared" si="0"/>
        <v>3019.8</v>
      </c>
      <c r="J14" s="16">
        <f t="shared" si="0"/>
        <v>244.9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1:20" s="22" customFormat="1" ht="47.25" customHeight="1" x14ac:dyDescent="0.25">
      <c r="A15" s="19" t="s">
        <v>7</v>
      </c>
      <c r="B15" s="19" t="s">
        <v>65</v>
      </c>
      <c r="C15" s="20">
        <v>902</v>
      </c>
      <c r="D15" s="20" t="s">
        <v>33</v>
      </c>
      <c r="E15" s="21">
        <f>2940.8-930.5</f>
        <v>2010.3000000000002</v>
      </c>
      <c r="F15" s="21">
        <f>238.5+1184.5-1260</f>
        <v>163</v>
      </c>
      <c r="G15" s="21">
        <v>2992.3</v>
      </c>
      <c r="H15" s="21">
        <v>242.7</v>
      </c>
      <c r="I15" s="21">
        <v>3019.8</v>
      </c>
      <c r="J15" s="21">
        <v>244.9</v>
      </c>
      <c r="K15" s="1"/>
      <c r="L15" s="1">
        <f>E15*7.5/92.5</f>
        <v>162.99729729729731</v>
      </c>
      <c r="M15" s="1">
        <f>F15-L15</f>
        <v>2.7027027026917949E-3</v>
      </c>
      <c r="N15" s="1">
        <f>G15*7.5/92.5</f>
        <v>242.61891891891892</v>
      </c>
      <c r="O15" s="1">
        <f>H15-N15</f>
        <v>8.1081081081066486E-2</v>
      </c>
      <c r="P15" s="1">
        <f>I15*7.5/92.5</f>
        <v>244.84864864864866</v>
      </c>
      <c r="Q15" s="1">
        <f>J15-P15</f>
        <v>5.1351351351343055E-2</v>
      </c>
      <c r="R15" s="1"/>
      <c r="S15" s="1"/>
      <c r="T15" s="1"/>
    </row>
    <row r="16" spans="1:20" s="22" customFormat="1" ht="87.75" hidden="1" customHeight="1" x14ac:dyDescent="0.25">
      <c r="A16" s="23"/>
      <c r="B16" s="23"/>
      <c r="C16" s="24"/>
      <c r="D16" s="24"/>
      <c r="E16" s="25"/>
      <c r="F16" s="25"/>
      <c r="G16" s="25"/>
      <c r="H16" s="25"/>
      <c r="I16" s="25"/>
      <c r="J16" s="25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s="22" customFormat="1" ht="13.5" thickBot="1" x14ac:dyDescent="0.3">
      <c r="A17" s="26"/>
      <c r="B17" s="26"/>
      <c r="C17" s="27"/>
      <c r="D17" s="27"/>
      <c r="E17" s="28"/>
      <c r="F17" s="28"/>
      <c r="G17" s="28"/>
      <c r="H17" s="28"/>
      <c r="I17" s="28"/>
      <c r="J17" s="28"/>
      <c r="K17" s="1"/>
      <c r="L17" s="1">
        <f t="shared" ref="L17:L42" si="1">E17*7.5/92.5</f>
        <v>0</v>
      </c>
      <c r="M17" s="1">
        <f t="shared" ref="M17:M113" si="2">F17-L17</f>
        <v>0</v>
      </c>
      <c r="N17" s="1">
        <f t="shared" ref="N17:N42" si="3">G17*7.5/92.5</f>
        <v>0</v>
      </c>
      <c r="O17" s="1">
        <f t="shared" ref="O17:O113" si="4">H17-N17</f>
        <v>0</v>
      </c>
      <c r="P17" s="1">
        <f t="shared" ref="P17:P42" si="5">I17*7.5/92.5</f>
        <v>0</v>
      </c>
      <c r="Q17" s="1">
        <f t="shared" ref="Q17:Q113" si="6">J17-P17</f>
        <v>0</v>
      </c>
      <c r="R17" s="1"/>
      <c r="S17" s="1"/>
      <c r="T17" s="1"/>
    </row>
    <row r="18" spans="1:20" s="22" customFormat="1" ht="13.5" thickBot="1" x14ac:dyDescent="0.3">
      <c r="A18" s="29"/>
      <c r="B18" s="29"/>
      <c r="C18" s="4"/>
      <c r="D18" s="4"/>
      <c r="E18" s="30"/>
      <c r="F18" s="30"/>
      <c r="G18" s="30"/>
      <c r="H18" s="30"/>
      <c r="I18" s="30"/>
      <c r="J18" s="30"/>
      <c r="K18" s="1"/>
      <c r="L18" s="1">
        <f t="shared" si="1"/>
        <v>0</v>
      </c>
      <c r="M18" s="1">
        <f t="shared" si="2"/>
        <v>0</v>
      </c>
      <c r="N18" s="1">
        <f t="shared" si="3"/>
        <v>0</v>
      </c>
      <c r="O18" s="1">
        <f t="shared" si="4"/>
        <v>0</v>
      </c>
      <c r="P18" s="1">
        <f t="shared" si="5"/>
        <v>0</v>
      </c>
      <c r="Q18" s="1">
        <f t="shared" si="6"/>
        <v>0</v>
      </c>
      <c r="R18" s="1"/>
      <c r="S18" s="1"/>
      <c r="T18" s="1"/>
    </row>
    <row r="19" spans="1:20" s="18" customFormat="1" ht="33.75" customHeight="1" x14ac:dyDescent="0.25">
      <c r="A19" s="14" t="s">
        <v>8</v>
      </c>
      <c r="B19" s="14"/>
      <c r="C19" s="100"/>
      <c r="D19" s="100"/>
      <c r="E19" s="31">
        <f t="shared" ref="E19:J19" si="7">SUM(E20:E36)</f>
        <v>54010.400000000009</v>
      </c>
      <c r="F19" s="31">
        <f t="shared" si="7"/>
        <v>1021.2</v>
      </c>
      <c r="G19" s="31">
        <f>SUM(G20:G36)</f>
        <v>78072.000000000015</v>
      </c>
      <c r="H19" s="31">
        <f>SUM(H20:H36)</f>
        <v>1398.8</v>
      </c>
      <c r="I19" s="31">
        <f t="shared" si="7"/>
        <v>55683.6</v>
      </c>
      <c r="J19" s="31">
        <f t="shared" si="7"/>
        <v>1100</v>
      </c>
      <c r="K19" s="17"/>
      <c r="L19" s="1">
        <f t="shared" si="1"/>
        <v>4379.221621621622</v>
      </c>
      <c r="M19" s="1">
        <f t="shared" si="2"/>
        <v>-3358.0216216216222</v>
      </c>
      <c r="N19" s="1">
        <f t="shared" si="3"/>
        <v>6330.1621621621634</v>
      </c>
      <c r="O19" s="1">
        <f t="shared" si="4"/>
        <v>-4931.3621621621633</v>
      </c>
      <c r="P19" s="1">
        <f t="shared" si="5"/>
        <v>4514.8864864864863</v>
      </c>
      <c r="Q19" s="1">
        <f t="shared" si="6"/>
        <v>-3414.8864864864863</v>
      </c>
      <c r="R19" s="17"/>
      <c r="S19" s="17"/>
      <c r="T19" s="17"/>
    </row>
    <row r="20" spans="1:20" s="34" customFormat="1" ht="90.75" customHeight="1" x14ac:dyDescent="0.25">
      <c r="A20" s="32" t="s">
        <v>56</v>
      </c>
      <c r="B20" s="32" t="s">
        <v>57</v>
      </c>
      <c r="C20" s="33">
        <v>907</v>
      </c>
      <c r="D20" s="33" t="s">
        <v>35</v>
      </c>
      <c r="E20" s="21">
        <v>36390.199999999997</v>
      </c>
      <c r="F20" s="21"/>
      <c r="G20" s="21">
        <v>36785.4</v>
      </c>
      <c r="H20" s="21"/>
      <c r="I20" s="21">
        <v>36265.5</v>
      </c>
      <c r="J20" s="21"/>
      <c r="K20" s="1"/>
      <c r="L20" s="1">
        <f t="shared" si="1"/>
        <v>2950.5567567567568</v>
      </c>
      <c r="M20" s="1">
        <f t="shared" si="2"/>
        <v>-2950.5567567567568</v>
      </c>
      <c r="N20" s="1">
        <f t="shared" si="3"/>
        <v>2982.6</v>
      </c>
      <c r="O20" s="1">
        <f t="shared" si="4"/>
        <v>-2982.6</v>
      </c>
      <c r="P20" s="1">
        <f t="shared" si="5"/>
        <v>2940.4459459459458</v>
      </c>
      <c r="Q20" s="1">
        <f t="shared" si="6"/>
        <v>-2940.4459459459458</v>
      </c>
      <c r="R20" s="1"/>
      <c r="S20" s="1"/>
      <c r="T20" s="1"/>
    </row>
    <row r="21" spans="1:20" s="34" customFormat="1" ht="90.75" customHeight="1" x14ac:dyDescent="0.25">
      <c r="A21" s="32" t="s">
        <v>123</v>
      </c>
      <c r="B21" s="32"/>
      <c r="C21" s="33"/>
      <c r="D21" s="33"/>
      <c r="E21" s="21">
        <v>3978.8</v>
      </c>
      <c r="F21" s="21">
        <v>322.60000000000002</v>
      </c>
      <c r="G21" s="21">
        <v>8276.1</v>
      </c>
      <c r="H21" s="21">
        <v>671</v>
      </c>
      <c r="I21" s="21">
        <v>8607.2000000000007</v>
      </c>
      <c r="J21" s="21">
        <v>697.9</v>
      </c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s="34" customFormat="1" ht="147" customHeight="1" x14ac:dyDescent="0.25">
      <c r="A22" s="35" t="s">
        <v>124</v>
      </c>
      <c r="B22" s="32"/>
      <c r="C22" s="33"/>
      <c r="D22" s="33"/>
      <c r="E22" s="21">
        <v>831.1</v>
      </c>
      <c r="F22" s="21">
        <v>67.400000000000006</v>
      </c>
      <c r="G22" s="21"/>
      <c r="H22" s="21"/>
      <c r="I22" s="21"/>
      <c r="J22" s="2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s="40" customFormat="1" ht="90.75" customHeight="1" x14ac:dyDescent="0.25">
      <c r="A23" s="36" t="s">
        <v>58</v>
      </c>
      <c r="B23" s="36" t="s">
        <v>57</v>
      </c>
      <c r="C23" s="37">
        <v>907</v>
      </c>
      <c r="D23" s="37" t="s">
        <v>35</v>
      </c>
      <c r="E23" s="38">
        <v>1352.8</v>
      </c>
      <c r="F23" s="38">
        <f>109.7</f>
        <v>109.7</v>
      </c>
      <c r="G23" s="38">
        <v>1352.8</v>
      </c>
      <c r="H23" s="38">
        <f>109.7</f>
        <v>109.7</v>
      </c>
      <c r="I23" s="38">
        <v>1352.8</v>
      </c>
      <c r="J23" s="38">
        <f>109.7</f>
        <v>109.7</v>
      </c>
      <c r="K23" s="39"/>
      <c r="L23" s="1">
        <f t="shared" si="1"/>
        <v>109.68648648648649</v>
      </c>
      <c r="M23" s="1">
        <f t="shared" si="2"/>
        <v>1.3513513513515818E-2</v>
      </c>
      <c r="N23" s="1">
        <f t="shared" si="3"/>
        <v>109.68648648648649</v>
      </c>
      <c r="O23" s="1">
        <f t="shared" si="4"/>
        <v>1.3513513513515818E-2</v>
      </c>
      <c r="P23" s="1">
        <f t="shared" si="5"/>
        <v>109.68648648648649</v>
      </c>
      <c r="Q23" s="1">
        <f t="shared" si="6"/>
        <v>1.3513513513515818E-2</v>
      </c>
      <c r="R23" s="39"/>
      <c r="S23" s="39"/>
      <c r="T23" s="39"/>
    </row>
    <row r="24" spans="1:20" s="40" customFormat="1" ht="90.75" customHeight="1" x14ac:dyDescent="0.25">
      <c r="A24" s="41" t="s">
        <v>47</v>
      </c>
      <c r="B24" s="41" t="s">
        <v>57</v>
      </c>
      <c r="C24" s="42">
        <v>907</v>
      </c>
      <c r="D24" s="42" t="s">
        <v>35</v>
      </c>
      <c r="E24" s="38">
        <f>5027.8</f>
        <v>5027.8</v>
      </c>
      <c r="F24" s="38"/>
      <c r="G24" s="38">
        <v>5027.8</v>
      </c>
      <c r="H24" s="38"/>
      <c r="I24" s="38">
        <v>6077.7</v>
      </c>
      <c r="J24" s="38"/>
      <c r="K24" s="39"/>
      <c r="L24" s="1">
        <f t="shared" si="1"/>
        <v>407.65945945945947</v>
      </c>
      <c r="M24" s="1">
        <f t="shared" si="2"/>
        <v>-407.65945945945947</v>
      </c>
      <c r="N24" s="1">
        <f t="shared" si="3"/>
        <v>407.65945945945947</v>
      </c>
      <c r="O24" s="1">
        <f t="shared" si="4"/>
        <v>-407.65945945945947</v>
      </c>
      <c r="P24" s="1">
        <f t="shared" si="5"/>
        <v>492.78648648648647</v>
      </c>
      <c r="Q24" s="1">
        <f t="shared" si="6"/>
        <v>-492.78648648648647</v>
      </c>
      <c r="R24" s="39"/>
      <c r="S24" s="39"/>
      <c r="T24" s="39"/>
    </row>
    <row r="25" spans="1:20" s="40" customFormat="1" ht="54" customHeight="1" x14ac:dyDescent="0.25">
      <c r="A25" s="41" t="s">
        <v>48</v>
      </c>
      <c r="B25" s="41" t="s">
        <v>57</v>
      </c>
      <c r="C25" s="42">
        <v>907</v>
      </c>
      <c r="D25" s="42" t="s">
        <v>35</v>
      </c>
      <c r="E25" s="38"/>
      <c r="F25" s="38"/>
      <c r="G25" s="38">
        <v>10241</v>
      </c>
      <c r="H25" s="38">
        <f>141.2-141.2</f>
        <v>0</v>
      </c>
      <c r="I25" s="38"/>
      <c r="J25" s="38"/>
      <c r="K25" s="39"/>
      <c r="L25" s="1">
        <f t="shared" si="1"/>
        <v>0</v>
      </c>
      <c r="M25" s="1">
        <f t="shared" si="2"/>
        <v>0</v>
      </c>
      <c r="N25" s="1">
        <f t="shared" si="3"/>
        <v>830.35135135135135</v>
      </c>
      <c r="O25" s="1">
        <f t="shared" si="4"/>
        <v>-830.35135135135135</v>
      </c>
      <c r="P25" s="1">
        <f t="shared" si="5"/>
        <v>0</v>
      </c>
      <c r="Q25" s="1">
        <f t="shared" si="6"/>
        <v>0</v>
      </c>
      <c r="R25" s="39"/>
      <c r="S25" s="39"/>
      <c r="T25" s="39"/>
    </row>
    <row r="26" spans="1:20" s="40" customFormat="1" ht="63.75" customHeight="1" x14ac:dyDescent="0.25">
      <c r="A26" s="41" t="s">
        <v>49</v>
      </c>
      <c r="B26" s="41" t="s">
        <v>57</v>
      </c>
      <c r="C26" s="42">
        <v>907</v>
      </c>
      <c r="D26" s="42" t="s">
        <v>35</v>
      </c>
      <c r="E26" s="38">
        <v>3304.4</v>
      </c>
      <c r="F26" s="38">
        <v>268</v>
      </c>
      <c r="G26" s="38"/>
      <c r="H26" s="38"/>
      <c r="I26" s="38"/>
      <c r="J26" s="38"/>
      <c r="K26" s="39"/>
      <c r="L26" s="1">
        <f t="shared" si="1"/>
        <v>267.92432432432435</v>
      </c>
      <c r="M26" s="1">
        <f t="shared" si="2"/>
        <v>7.5675675675654475E-2</v>
      </c>
      <c r="N26" s="1">
        <f t="shared" si="3"/>
        <v>0</v>
      </c>
      <c r="O26" s="1">
        <f t="shared" si="4"/>
        <v>0</v>
      </c>
      <c r="P26" s="1">
        <f t="shared" si="5"/>
        <v>0</v>
      </c>
      <c r="Q26" s="1">
        <f t="shared" si="6"/>
        <v>0</v>
      </c>
      <c r="R26" s="39"/>
      <c r="S26" s="39"/>
      <c r="T26" s="39"/>
    </row>
    <row r="27" spans="1:20" s="40" customFormat="1" ht="63.75" customHeight="1" x14ac:dyDescent="0.25">
      <c r="A27" s="41" t="s">
        <v>130</v>
      </c>
      <c r="B27" s="41"/>
      <c r="C27" s="42"/>
      <c r="D27" s="42"/>
      <c r="E27" s="38"/>
      <c r="F27" s="38"/>
      <c r="G27" s="38">
        <v>13138.6</v>
      </c>
      <c r="H27" s="38">
        <v>336.9</v>
      </c>
      <c r="I27" s="38"/>
      <c r="J27" s="38"/>
      <c r="K27" s="39"/>
      <c r="L27" s="1"/>
      <c r="M27" s="1"/>
      <c r="N27" s="1"/>
      <c r="O27" s="1"/>
      <c r="P27" s="1"/>
      <c r="Q27" s="1"/>
      <c r="R27" s="39"/>
      <c r="S27" s="39"/>
      <c r="T27" s="39"/>
    </row>
    <row r="28" spans="1:20" s="40" customFormat="1" ht="66.75" customHeight="1" x14ac:dyDescent="0.25">
      <c r="A28" s="41" t="s">
        <v>9</v>
      </c>
      <c r="B28" s="41" t="s">
        <v>64</v>
      </c>
      <c r="C28" s="42">
        <v>907</v>
      </c>
      <c r="D28" s="42" t="s">
        <v>34</v>
      </c>
      <c r="E28" s="38">
        <v>3125.3</v>
      </c>
      <c r="F28" s="38">
        <v>253.5</v>
      </c>
      <c r="G28" s="38">
        <v>3250.3</v>
      </c>
      <c r="H28" s="38">
        <f>263.6+17.6</f>
        <v>281.20000000000005</v>
      </c>
      <c r="I28" s="38">
        <v>3380.4</v>
      </c>
      <c r="J28" s="38">
        <f>274.1+18.3</f>
        <v>292.40000000000003</v>
      </c>
      <c r="K28" s="39"/>
      <c r="L28" s="1">
        <f t="shared" si="1"/>
        <v>253.4027027027027</v>
      </c>
      <c r="M28" s="1">
        <f t="shared" si="2"/>
        <v>9.7297297297302521E-2</v>
      </c>
      <c r="N28" s="1">
        <f t="shared" si="3"/>
        <v>263.53783783783786</v>
      </c>
      <c r="O28" s="1">
        <f t="shared" si="4"/>
        <v>17.66216216216219</v>
      </c>
      <c r="P28" s="1">
        <f t="shared" si="5"/>
        <v>274.08648648648648</v>
      </c>
      <c r="Q28" s="1">
        <f t="shared" si="6"/>
        <v>18.313513513513556</v>
      </c>
      <c r="R28" s="39"/>
      <c r="S28" s="39"/>
      <c r="T28" s="39"/>
    </row>
    <row r="29" spans="1:20" s="40" customFormat="1" ht="93" hidden="1" customHeight="1" x14ac:dyDescent="0.25">
      <c r="A29" s="43"/>
      <c r="B29" s="43"/>
      <c r="C29" s="44"/>
      <c r="D29" s="44"/>
      <c r="E29" s="45"/>
      <c r="F29" s="45"/>
      <c r="G29" s="45"/>
      <c r="H29" s="45"/>
      <c r="I29" s="45"/>
      <c r="J29" s="45"/>
      <c r="K29" s="39"/>
      <c r="L29" s="1">
        <f t="shared" si="1"/>
        <v>0</v>
      </c>
      <c r="M29" s="1"/>
      <c r="N29" s="1"/>
      <c r="O29" s="1"/>
      <c r="P29" s="1"/>
      <c r="Q29" s="1"/>
      <c r="R29" s="39"/>
      <c r="S29" s="39"/>
      <c r="T29" s="39"/>
    </row>
    <row r="30" spans="1:20" s="40" customFormat="1" ht="114" hidden="1" customHeight="1" x14ac:dyDescent="0.25">
      <c r="A30" s="56"/>
      <c r="B30" s="43"/>
      <c r="C30" s="44"/>
      <c r="D30" s="44"/>
      <c r="E30" s="45"/>
      <c r="F30" s="45"/>
      <c r="G30" s="45"/>
      <c r="H30" s="45"/>
      <c r="I30" s="45"/>
      <c r="J30" s="45"/>
      <c r="K30" s="39"/>
      <c r="L30" s="1">
        <f t="shared" si="1"/>
        <v>0</v>
      </c>
      <c r="M30" s="1"/>
      <c r="N30" s="1"/>
      <c r="O30" s="1"/>
      <c r="P30" s="1"/>
      <c r="Q30" s="1"/>
      <c r="R30" s="39"/>
      <c r="S30" s="39"/>
      <c r="T30" s="39"/>
    </row>
    <row r="31" spans="1:20" s="40" customFormat="1" ht="129.75" hidden="1" customHeight="1" x14ac:dyDescent="0.25">
      <c r="A31" s="56"/>
      <c r="B31" s="43"/>
      <c r="C31" s="44"/>
      <c r="D31" s="44"/>
      <c r="E31" s="45"/>
      <c r="F31" s="45"/>
      <c r="G31" s="45"/>
      <c r="H31" s="45"/>
      <c r="I31" s="45"/>
      <c r="J31" s="45"/>
      <c r="K31" s="39"/>
      <c r="L31" s="1">
        <f t="shared" si="1"/>
        <v>0</v>
      </c>
      <c r="M31" s="1"/>
      <c r="N31" s="1"/>
      <c r="O31" s="1"/>
      <c r="P31" s="1"/>
      <c r="Q31" s="1"/>
      <c r="R31" s="39"/>
      <c r="S31" s="39"/>
      <c r="T31" s="39"/>
    </row>
    <row r="32" spans="1:20" s="40" customFormat="1" ht="114.75" hidden="1" customHeight="1" x14ac:dyDescent="0.25">
      <c r="A32" s="56"/>
      <c r="B32" s="43"/>
      <c r="C32" s="44"/>
      <c r="D32" s="44"/>
      <c r="E32" s="45"/>
      <c r="F32" s="45"/>
      <c r="G32" s="45"/>
      <c r="H32" s="45"/>
      <c r="I32" s="45"/>
      <c r="J32" s="45"/>
      <c r="K32" s="39"/>
      <c r="L32" s="1">
        <f t="shared" si="1"/>
        <v>0</v>
      </c>
      <c r="M32" s="1"/>
      <c r="N32" s="1"/>
      <c r="O32" s="1"/>
      <c r="P32" s="1"/>
      <c r="Q32" s="1"/>
      <c r="R32" s="39"/>
      <c r="S32" s="39"/>
      <c r="T32" s="39"/>
    </row>
    <row r="33" spans="1:20" s="40" customFormat="1" ht="110.25" hidden="1" customHeight="1" x14ac:dyDescent="0.25">
      <c r="A33" s="56"/>
      <c r="B33" s="43"/>
      <c r="C33" s="44"/>
      <c r="D33" s="44"/>
      <c r="E33" s="45"/>
      <c r="F33" s="45"/>
      <c r="G33" s="45"/>
      <c r="H33" s="45"/>
      <c r="I33" s="45"/>
      <c r="J33" s="45"/>
      <c r="K33" s="39"/>
      <c r="L33" s="1">
        <f t="shared" si="1"/>
        <v>0</v>
      </c>
      <c r="M33" s="1"/>
      <c r="N33" s="1"/>
      <c r="O33" s="1"/>
      <c r="P33" s="1"/>
      <c r="Q33" s="1"/>
      <c r="R33" s="39"/>
      <c r="S33" s="39"/>
      <c r="T33" s="39"/>
    </row>
    <row r="34" spans="1:20" s="40" customFormat="1" ht="129.75" hidden="1" customHeight="1" x14ac:dyDescent="0.25">
      <c r="A34" s="57"/>
      <c r="B34" s="43"/>
      <c r="C34" s="44"/>
      <c r="D34" s="44"/>
      <c r="E34" s="45"/>
      <c r="F34" s="45"/>
      <c r="G34" s="45"/>
      <c r="H34" s="45"/>
      <c r="I34" s="45"/>
      <c r="J34" s="45"/>
      <c r="K34" s="39"/>
      <c r="L34" s="1">
        <f t="shared" si="1"/>
        <v>0</v>
      </c>
      <c r="M34" s="1"/>
      <c r="N34" s="1"/>
      <c r="O34" s="1"/>
      <c r="P34" s="1"/>
      <c r="Q34" s="1"/>
      <c r="R34" s="39"/>
      <c r="S34" s="39"/>
      <c r="T34" s="39"/>
    </row>
    <row r="35" spans="1:20" s="40" customFormat="1" ht="129.75" hidden="1" customHeight="1" x14ac:dyDescent="0.25">
      <c r="A35" s="57"/>
      <c r="B35" s="43"/>
      <c r="C35" s="44"/>
      <c r="D35" s="44"/>
      <c r="E35" s="45"/>
      <c r="F35" s="45"/>
      <c r="G35" s="45"/>
      <c r="H35" s="45"/>
      <c r="I35" s="45"/>
      <c r="J35" s="45"/>
      <c r="K35" s="39"/>
      <c r="L35" s="1">
        <f t="shared" si="1"/>
        <v>0</v>
      </c>
      <c r="M35" s="1"/>
      <c r="N35" s="1"/>
      <c r="O35" s="1"/>
      <c r="P35" s="1"/>
      <c r="Q35" s="1"/>
      <c r="R35" s="39"/>
      <c r="S35" s="39"/>
      <c r="T35" s="39"/>
    </row>
    <row r="36" spans="1:20" s="22" customFormat="1" ht="14.25" customHeight="1" thickBot="1" x14ac:dyDescent="0.3">
      <c r="A36" s="26"/>
      <c r="B36" s="26"/>
      <c r="C36" s="27"/>
      <c r="D36" s="27"/>
      <c r="E36" s="28"/>
      <c r="F36" s="28"/>
      <c r="G36" s="28"/>
      <c r="H36" s="28"/>
      <c r="I36" s="28"/>
      <c r="J36" s="28"/>
      <c r="K36" s="1"/>
      <c r="L36" s="1">
        <f t="shared" si="1"/>
        <v>0</v>
      </c>
      <c r="M36" s="1">
        <f t="shared" si="2"/>
        <v>0</v>
      </c>
      <c r="N36" s="1">
        <f t="shared" si="3"/>
        <v>0</v>
      </c>
      <c r="O36" s="1">
        <f t="shared" si="4"/>
        <v>0</v>
      </c>
      <c r="P36" s="1">
        <f t="shared" si="5"/>
        <v>0</v>
      </c>
      <c r="Q36" s="1">
        <f t="shared" si="6"/>
        <v>0</v>
      </c>
      <c r="R36" s="1"/>
      <c r="S36" s="1"/>
      <c r="T36" s="1"/>
    </row>
    <row r="37" spans="1:20" s="22" customFormat="1" ht="13.5" thickBot="1" x14ac:dyDescent="0.3">
      <c r="A37" s="29"/>
      <c r="B37" s="29"/>
      <c r="C37" s="4"/>
      <c r="D37" s="4"/>
      <c r="E37" s="30"/>
      <c r="F37" s="30"/>
      <c r="G37" s="30"/>
      <c r="H37" s="30"/>
      <c r="I37" s="30"/>
      <c r="J37" s="30"/>
      <c r="K37" s="1"/>
      <c r="L37" s="1">
        <f t="shared" si="1"/>
        <v>0</v>
      </c>
      <c r="M37" s="1">
        <f t="shared" si="2"/>
        <v>0</v>
      </c>
      <c r="N37" s="1">
        <f t="shared" si="3"/>
        <v>0</v>
      </c>
      <c r="O37" s="1">
        <f t="shared" si="4"/>
        <v>0</v>
      </c>
      <c r="P37" s="1">
        <f t="shared" si="5"/>
        <v>0</v>
      </c>
      <c r="Q37" s="1">
        <f t="shared" si="6"/>
        <v>0</v>
      </c>
      <c r="R37" s="1"/>
      <c r="S37" s="1"/>
      <c r="T37" s="1"/>
    </row>
    <row r="38" spans="1:20" s="18" customFormat="1" ht="45.75" customHeight="1" x14ac:dyDescent="0.25">
      <c r="A38" s="14" t="s">
        <v>10</v>
      </c>
      <c r="B38" s="14"/>
      <c r="C38" s="100"/>
      <c r="D38" s="100"/>
      <c r="E38" s="16">
        <f t="shared" ref="E38:J38" si="8">SUM(E39:E84)</f>
        <v>694004.9</v>
      </c>
      <c r="F38" s="16">
        <f t="shared" si="8"/>
        <v>27369.300000000007</v>
      </c>
      <c r="G38" s="16">
        <f t="shared" si="8"/>
        <v>250127</v>
      </c>
      <c r="H38" s="16">
        <f t="shared" si="8"/>
        <v>7497.0000000000018</v>
      </c>
      <c r="I38" s="16">
        <f t="shared" si="8"/>
        <v>260931.5</v>
      </c>
      <c r="J38" s="16">
        <f t="shared" si="8"/>
        <v>3403.7</v>
      </c>
      <c r="K38" s="17"/>
      <c r="L38" s="1">
        <f t="shared" si="1"/>
        <v>56270.667567567565</v>
      </c>
      <c r="M38" s="1">
        <f t="shared" si="2"/>
        <v>-28901.367567567559</v>
      </c>
      <c r="N38" s="1">
        <f t="shared" si="3"/>
        <v>20280.567567567567</v>
      </c>
      <c r="O38" s="1">
        <f t="shared" si="4"/>
        <v>-12783.567567567565</v>
      </c>
      <c r="P38" s="1">
        <f t="shared" si="5"/>
        <v>21156.608108108107</v>
      </c>
      <c r="Q38" s="1">
        <f t="shared" si="6"/>
        <v>-17752.908108108106</v>
      </c>
      <c r="R38" s="17"/>
      <c r="S38" s="17"/>
      <c r="T38" s="17"/>
    </row>
    <row r="39" spans="1:20" s="29" customFormat="1" ht="65.25" customHeight="1" x14ac:dyDescent="0.25">
      <c r="A39" s="46" t="s">
        <v>11</v>
      </c>
      <c r="B39" s="46" t="s">
        <v>54</v>
      </c>
      <c r="C39" s="47">
        <v>914</v>
      </c>
      <c r="D39" s="47" t="s">
        <v>36</v>
      </c>
      <c r="E39" s="21">
        <f>101.9+16.9</f>
        <v>118.80000000000001</v>
      </c>
      <c r="F39" s="21">
        <f>8.4+1.4</f>
        <v>9.8000000000000007</v>
      </c>
      <c r="G39" s="21">
        <v>102.9</v>
      </c>
      <c r="H39" s="21">
        <f>8.7</f>
        <v>8.6999999999999993</v>
      </c>
      <c r="I39" s="21">
        <v>106.7</v>
      </c>
      <c r="J39" s="21">
        <f>9</f>
        <v>9</v>
      </c>
      <c r="K39" s="48"/>
      <c r="L39" s="1">
        <f t="shared" si="1"/>
        <v>9.6324324324324344</v>
      </c>
      <c r="M39" s="1">
        <f t="shared" si="2"/>
        <v>0.1675675675675663</v>
      </c>
      <c r="N39" s="1">
        <f t="shared" si="3"/>
        <v>8.3432432432432435</v>
      </c>
      <c r="O39" s="1">
        <f t="shared" si="4"/>
        <v>0.35675675675675578</v>
      </c>
      <c r="P39" s="1">
        <f t="shared" si="5"/>
        <v>8.6513513513513516</v>
      </c>
      <c r="Q39" s="1">
        <f t="shared" si="6"/>
        <v>0.34864864864864842</v>
      </c>
      <c r="R39" s="48"/>
      <c r="S39" s="48"/>
      <c r="T39" s="48"/>
    </row>
    <row r="40" spans="1:20" s="29" customFormat="1" ht="68.25" customHeight="1" x14ac:dyDescent="0.25">
      <c r="A40" s="46" t="s">
        <v>12</v>
      </c>
      <c r="B40" s="46" t="s">
        <v>54</v>
      </c>
      <c r="C40" s="47">
        <v>914</v>
      </c>
      <c r="D40" s="47" t="s">
        <v>36</v>
      </c>
      <c r="E40" s="21">
        <f>124-10.4</f>
        <v>113.6</v>
      </c>
      <c r="F40" s="21">
        <f>10.2-0.8</f>
        <v>9.3999999999999986</v>
      </c>
      <c r="G40" s="21">
        <v>125.3</v>
      </c>
      <c r="H40" s="21">
        <f>10.6</f>
        <v>10.6</v>
      </c>
      <c r="I40" s="21">
        <v>130.30000000000001</v>
      </c>
      <c r="J40" s="21">
        <f>11</f>
        <v>11</v>
      </c>
      <c r="K40" s="48"/>
      <c r="L40" s="1">
        <f t="shared" si="1"/>
        <v>9.2108108108108109</v>
      </c>
      <c r="M40" s="1">
        <f t="shared" si="2"/>
        <v>0.1891891891891877</v>
      </c>
      <c r="N40" s="1">
        <f t="shared" si="3"/>
        <v>10.159459459459459</v>
      </c>
      <c r="O40" s="1">
        <f t="shared" si="4"/>
        <v>0.4405405405405407</v>
      </c>
      <c r="P40" s="1">
        <f t="shared" si="5"/>
        <v>10.564864864864866</v>
      </c>
      <c r="Q40" s="1">
        <f t="shared" si="6"/>
        <v>0.43513513513513402</v>
      </c>
      <c r="R40" s="48"/>
      <c r="S40" s="48"/>
      <c r="T40" s="48"/>
    </row>
    <row r="41" spans="1:20" s="29" customFormat="1" ht="75.75" customHeight="1" x14ac:dyDescent="0.25">
      <c r="A41" s="46" t="s">
        <v>59</v>
      </c>
      <c r="B41" s="46" t="s">
        <v>60</v>
      </c>
      <c r="C41" s="47">
        <v>914</v>
      </c>
      <c r="D41" s="47">
        <v>1102</v>
      </c>
      <c r="E41" s="21">
        <v>156272.1</v>
      </c>
      <c r="F41" s="21">
        <f>2018.2+0.1</f>
        <v>2018.3</v>
      </c>
      <c r="G41" s="21"/>
      <c r="H41" s="21"/>
      <c r="I41" s="21"/>
      <c r="J41" s="21"/>
      <c r="K41" s="48"/>
      <c r="L41" s="1">
        <f t="shared" si="1"/>
        <v>12670.710810810811</v>
      </c>
      <c r="M41" s="1">
        <f t="shared" si="2"/>
        <v>-10652.410810810812</v>
      </c>
      <c r="N41" s="1">
        <f t="shared" si="3"/>
        <v>0</v>
      </c>
      <c r="O41" s="1">
        <f t="shared" si="4"/>
        <v>0</v>
      </c>
      <c r="P41" s="1">
        <f t="shared" si="5"/>
        <v>0</v>
      </c>
      <c r="Q41" s="1">
        <f t="shared" si="6"/>
        <v>0</v>
      </c>
      <c r="R41" s="48"/>
      <c r="S41" s="48"/>
      <c r="T41" s="48"/>
    </row>
    <row r="42" spans="1:20" s="29" customFormat="1" ht="63" customHeight="1" x14ac:dyDescent="0.25">
      <c r="A42" s="49" t="s">
        <v>13</v>
      </c>
      <c r="B42" s="49" t="s">
        <v>62</v>
      </c>
      <c r="C42" s="20">
        <v>914</v>
      </c>
      <c r="D42" s="20" t="s">
        <v>37</v>
      </c>
      <c r="E42" s="38">
        <v>0</v>
      </c>
      <c r="F42" s="21"/>
      <c r="G42" s="38">
        <v>10570.1</v>
      </c>
      <c r="H42" s="21">
        <v>857.1</v>
      </c>
      <c r="I42" s="38">
        <v>10570.1</v>
      </c>
      <c r="J42" s="21">
        <v>857.1</v>
      </c>
      <c r="K42" s="48"/>
      <c r="L42" s="1">
        <f t="shared" si="1"/>
        <v>0</v>
      </c>
      <c r="M42" s="1">
        <f t="shared" si="2"/>
        <v>0</v>
      </c>
      <c r="N42" s="1">
        <f t="shared" si="3"/>
        <v>857.03513513513508</v>
      </c>
      <c r="O42" s="1">
        <f t="shared" si="4"/>
        <v>6.4864864864944138E-2</v>
      </c>
      <c r="P42" s="1">
        <f t="shared" si="5"/>
        <v>857.03513513513508</v>
      </c>
      <c r="Q42" s="1">
        <f t="shared" si="6"/>
        <v>6.4864864864944138E-2</v>
      </c>
      <c r="R42" s="48"/>
      <c r="S42" s="48"/>
      <c r="T42" s="48"/>
    </row>
    <row r="43" spans="1:20" s="29" customFormat="1" ht="62.25" customHeight="1" x14ac:dyDescent="0.25">
      <c r="A43" s="49" t="s">
        <v>131</v>
      </c>
      <c r="B43" s="46" t="s">
        <v>61</v>
      </c>
      <c r="C43" s="37">
        <v>914</v>
      </c>
      <c r="D43" s="37" t="s">
        <v>38</v>
      </c>
      <c r="E43" s="38"/>
      <c r="F43" s="38"/>
      <c r="G43" s="21">
        <v>23132.400000000001</v>
      </c>
      <c r="H43" s="21">
        <v>233.7</v>
      </c>
      <c r="I43" s="21"/>
      <c r="J43" s="21"/>
      <c r="K43" s="48"/>
      <c r="L43" s="1">
        <f t="shared" ref="L43:L57" si="9">E43*1/99</f>
        <v>0</v>
      </c>
      <c r="M43" s="1">
        <f t="shared" si="2"/>
        <v>0</v>
      </c>
      <c r="N43" s="1">
        <f t="shared" ref="N43:N57" si="10">G43*1/99</f>
        <v>233.66060606060609</v>
      </c>
      <c r="O43" s="1">
        <f t="shared" si="4"/>
        <v>3.9393939393903565E-2</v>
      </c>
      <c r="P43" s="1">
        <f t="shared" ref="P43:P57" si="11">I43*1/99</f>
        <v>0</v>
      </c>
      <c r="Q43" s="1">
        <f t="shared" si="6"/>
        <v>0</v>
      </c>
      <c r="R43" s="48"/>
      <c r="S43" s="48"/>
      <c r="T43" s="48"/>
    </row>
    <row r="44" spans="1:20" s="29" customFormat="1" ht="64.5" customHeight="1" x14ac:dyDescent="0.25">
      <c r="A44" s="46" t="s">
        <v>132</v>
      </c>
      <c r="B44" s="46" t="s">
        <v>61</v>
      </c>
      <c r="C44" s="37">
        <v>914</v>
      </c>
      <c r="D44" s="37" t="s">
        <v>38</v>
      </c>
      <c r="E44" s="38"/>
      <c r="F44" s="38"/>
      <c r="G44" s="21">
        <v>12089.6</v>
      </c>
      <c r="H44" s="21">
        <v>122.3</v>
      </c>
      <c r="I44" s="21"/>
      <c r="J44" s="21"/>
      <c r="K44" s="48"/>
      <c r="L44" s="1">
        <f t="shared" si="9"/>
        <v>0</v>
      </c>
      <c r="M44" s="1">
        <f t="shared" si="2"/>
        <v>0</v>
      </c>
      <c r="N44" s="1">
        <f t="shared" si="10"/>
        <v>122.11717171717171</v>
      </c>
      <c r="O44" s="1">
        <f t="shared" si="4"/>
        <v>0.18282828282828234</v>
      </c>
      <c r="P44" s="1">
        <f t="shared" si="11"/>
        <v>0</v>
      </c>
      <c r="Q44" s="1">
        <f t="shared" si="6"/>
        <v>0</v>
      </c>
      <c r="R44" s="48"/>
      <c r="S44" s="48"/>
      <c r="T44" s="48"/>
    </row>
    <row r="45" spans="1:20" s="29" customFormat="1" ht="69" customHeight="1" x14ac:dyDescent="0.25">
      <c r="A45" s="46" t="s">
        <v>133</v>
      </c>
      <c r="B45" s="46"/>
      <c r="C45" s="37"/>
      <c r="D45" s="37"/>
      <c r="E45" s="38"/>
      <c r="F45" s="38"/>
      <c r="G45" s="21">
        <v>11769.6</v>
      </c>
      <c r="H45" s="21">
        <v>119</v>
      </c>
      <c r="I45" s="21"/>
      <c r="J45" s="21"/>
      <c r="K45" s="48"/>
      <c r="L45" s="1">
        <f t="shared" si="9"/>
        <v>0</v>
      </c>
      <c r="M45" s="1">
        <f t="shared" si="2"/>
        <v>0</v>
      </c>
      <c r="N45" s="1">
        <f t="shared" si="10"/>
        <v>118.88484848484849</v>
      </c>
      <c r="O45" s="1">
        <f t="shared" si="4"/>
        <v>0.1151515151515099</v>
      </c>
      <c r="P45" s="1">
        <f t="shared" si="11"/>
        <v>0</v>
      </c>
      <c r="Q45" s="1">
        <f t="shared" si="6"/>
        <v>0</v>
      </c>
      <c r="R45" s="48"/>
      <c r="S45" s="48"/>
      <c r="T45" s="48"/>
    </row>
    <row r="46" spans="1:20" s="29" customFormat="1" ht="64.5" customHeight="1" x14ac:dyDescent="0.25">
      <c r="A46" s="46" t="s">
        <v>134</v>
      </c>
      <c r="B46" s="46" t="s">
        <v>61</v>
      </c>
      <c r="C46" s="37">
        <v>914</v>
      </c>
      <c r="D46" s="37" t="s">
        <v>38</v>
      </c>
      <c r="E46" s="38"/>
      <c r="F46" s="38"/>
      <c r="G46" s="21">
        <v>6163.3</v>
      </c>
      <c r="H46" s="21">
        <v>62.4</v>
      </c>
      <c r="I46" s="21"/>
      <c r="J46" s="21"/>
      <c r="K46" s="48"/>
      <c r="L46" s="1">
        <f t="shared" si="9"/>
        <v>0</v>
      </c>
      <c r="M46" s="1">
        <f t="shared" si="2"/>
        <v>0</v>
      </c>
      <c r="N46" s="1">
        <f t="shared" si="10"/>
        <v>62.25555555555556</v>
      </c>
      <c r="O46" s="1">
        <f t="shared" si="4"/>
        <v>0.1444444444444386</v>
      </c>
      <c r="P46" s="1">
        <f t="shared" si="11"/>
        <v>0</v>
      </c>
      <c r="Q46" s="1">
        <f t="shared" si="6"/>
        <v>0</v>
      </c>
      <c r="R46" s="48"/>
      <c r="S46" s="48"/>
      <c r="T46" s="48"/>
    </row>
    <row r="47" spans="1:20" s="29" customFormat="1" ht="64.5" customHeight="1" x14ac:dyDescent="0.25">
      <c r="A47" s="46" t="s">
        <v>135</v>
      </c>
      <c r="B47" s="46" t="s">
        <v>61</v>
      </c>
      <c r="C47" s="37">
        <v>914</v>
      </c>
      <c r="D47" s="37" t="s">
        <v>38</v>
      </c>
      <c r="E47" s="38"/>
      <c r="F47" s="38"/>
      <c r="G47" s="21">
        <v>6853.7</v>
      </c>
      <c r="H47" s="21">
        <v>69.3</v>
      </c>
      <c r="I47" s="21"/>
      <c r="J47" s="21"/>
      <c r="K47" s="48"/>
      <c r="L47" s="1">
        <f t="shared" si="9"/>
        <v>0</v>
      </c>
      <c r="M47" s="1">
        <f t="shared" si="2"/>
        <v>0</v>
      </c>
      <c r="N47" s="1">
        <f t="shared" si="10"/>
        <v>69.229292929292924</v>
      </c>
      <c r="O47" s="1">
        <f t="shared" si="4"/>
        <v>7.0707070707072717E-2</v>
      </c>
      <c r="P47" s="1">
        <f t="shared" si="11"/>
        <v>0</v>
      </c>
      <c r="Q47" s="1">
        <f t="shared" si="6"/>
        <v>0</v>
      </c>
      <c r="R47" s="48"/>
      <c r="S47" s="48"/>
      <c r="T47" s="48"/>
    </row>
    <row r="48" spans="1:20" s="29" customFormat="1" ht="64.5" customHeight="1" x14ac:dyDescent="0.25">
      <c r="A48" s="46" t="s">
        <v>138</v>
      </c>
      <c r="B48" s="46" t="s">
        <v>61</v>
      </c>
      <c r="C48" s="37">
        <v>914</v>
      </c>
      <c r="D48" s="37" t="s">
        <v>38</v>
      </c>
      <c r="E48" s="38"/>
      <c r="F48" s="38"/>
      <c r="G48" s="21">
        <v>9716.9</v>
      </c>
      <c r="H48" s="21">
        <v>98.2</v>
      </c>
      <c r="I48" s="21"/>
      <c r="J48" s="21"/>
      <c r="K48" s="48"/>
      <c r="L48" s="1">
        <f t="shared" si="9"/>
        <v>0</v>
      </c>
      <c r="M48" s="1">
        <f t="shared" si="2"/>
        <v>0</v>
      </c>
      <c r="N48" s="1">
        <f t="shared" si="10"/>
        <v>98.150505050505046</v>
      </c>
      <c r="O48" s="1">
        <f t="shared" si="4"/>
        <v>4.9494949494956586E-2</v>
      </c>
      <c r="P48" s="1">
        <f t="shared" si="11"/>
        <v>0</v>
      </c>
      <c r="Q48" s="1">
        <f t="shared" si="6"/>
        <v>0</v>
      </c>
      <c r="R48" s="48"/>
      <c r="S48" s="48"/>
      <c r="T48" s="48"/>
    </row>
    <row r="49" spans="1:20" s="29" customFormat="1" ht="64.5" customHeight="1" x14ac:dyDescent="0.25">
      <c r="A49" s="50" t="s">
        <v>91</v>
      </c>
      <c r="B49" s="46"/>
      <c r="C49" s="37"/>
      <c r="D49" s="37"/>
      <c r="E49" s="38">
        <f>6062-515.2</f>
        <v>5546.8</v>
      </c>
      <c r="F49" s="38">
        <v>61.3</v>
      </c>
      <c r="G49" s="21"/>
      <c r="H49" s="21"/>
      <c r="I49" s="21"/>
      <c r="J49" s="21"/>
      <c r="K49" s="48"/>
      <c r="L49" s="1">
        <f t="shared" si="9"/>
        <v>56.028282828282833</v>
      </c>
      <c r="M49" s="1">
        <f t="shared" si="2"/>
        <v>5.2717171717171638</v>
      </c>
      <c r="N49" s="1"/>
      <c r="O49" s="1"/>
      <c r="P49" s="1"/>
      <c r="Q49" s="1"/>
      <c r="R49" s="48"/>
      <c r="S49" s="48"/>
      <c r="T49" s="48"/>
    </row>
    <row r="50" spans="1:20" s="29" customFormat="1" ht="64.5" customHeight="1" x14ac:dyDescent="0.25">
      <c r="A50" s="50" t="s">
        <v>92</v>
      </c>
      <c r="B50" s="46"/>
      <c r="C50" s="37"/>
      <c r="D50" s="37"/>
      <c r="E50" s="38">
        <f>10330.8-1601.2</f>
        <v>8729.5999999999985</v>
      </c>
      <c r="F50" s="38">
        <v>104.4</v>
      </c>
      <c r="G50" s="21"/>
      <c r="H50" s="21"/>
      <c r="I50" s="21"/>
      <c r="J50" s="21"/>
      <c r="K50" s="48"/>
      <c r="L50" s="1">
        <f t="shared" si="9"/>
        <v>88.177777777777763</v>
      </c>
      <c r="M50" s="1">
        <f t="shared" si="2"/>
        <v>16.222222222222243</v>
      </c>
      <c r="N50" s="1"/>
      <c r="O50" s="1"/>
      <c r="P50" s="1"/>
      <c r="Q50" s="1"/>
      <c r="R50" s="48"/>
      <c r="S50" s="48"/>
      <c r="T50" s="48"/>
    </row>
    <row r="51" spans="1:20" s="29" customFormat="1" ht="64.5" customHeight="1" x14ac:dyDescent="0.25">
      <c r="A51" s="50" t="s">
        <v>93</v>
      </c>
      <c r="B51" s="46"/>
      <c r="C51" s="37"/>
      <c r="D51" s="37"/>
      <c r="E51" s="38">
        <f>8569-1028.3</f>
        <v>7540.7</v>
      </c>
      <c r="F51" s="38">
        <v>86.6</v>
      </c>
      <c r="G51" s="21"/>
      <c r="H51" s="21"/>
      <c r="I51" s="21"/>
      <c r="J51" s="21"/>
      <c r="K51" s="48"/>
      <c r="L51" s="1">
        <f t="shared" si="9"/>
        <v>76.168686868686862</v>
      </c>
      <c r="M51" s="1">
        <f t="shared" si="2"/>
        <v>10.431313131313132</v>
      </c>
      <c r="N51" s="1"/>
      <c r="O51" s="1"/>
      <c r="P51" s="1"/>
      <c r="Q51" s="1"/>
      <c r="R51" s="48"/>
      <c r="S51" s="48"/>
      <c r="T51" s="48"/>
    </row>
    <row r="52" spans="1:20" s="29" customFormat="1" ht="64.5" customHeight="1" x14ac:dyDescent="0.25">
      <c r="A52" s="50" t="s">
        <v>90</v>
      </c>
      <c r="B52" s="46"/>
      <c r="C52" s="37"/>
      <c r="D52" s="37"/>
      <c r="E52" s="38">
        <f>6901.3-1000.6</f>
        <v>5900.7</v>
      </c>
      <c r="F52" s="38">
        <v>69.8</v>
      </c>
      <c r="G52" s="21"/>
      <c r="H52" s="21"/>
      <c r="I52" s="21"/>
      <c r="J52" s="21"/>
      <c r="K52" s="48"/>
      <c r="L52" s="1">
        <f t="shared" si="9"/>
        <v>59.603030303030302</v>
      </c>
      <c r="M52" s="1">
        <f t="shared" si="2"/>
        <v>10.196969696969695</v>
      </c>
      <c r="N52" s="1"/>
      <c r="O52" s="1"/>
      <c r="P52" s="1"/>
      <c r="Q52" s="1"/>
      <c r="R52" s="48"/>
      <c r="S52" s="48"/>
      <c r="T52" s="48"/>
    </row>
    <row r="53" spans="1:20" s="29" customFormat="1" ht="64.5" customHeight="1" x14ac:dyDescent="0.25">
      <c r="A53" s="50" t="s">
        <v>94</v>
      </c>
      <c r="B53" s="46"/>
      <c r="C53" s="37"/>
      <c r="D53" s="37"/>
      <c r="E53" s="38">
        <f>10519.5-841.5</f>
        <v>9678</v>
      </c>
      <c r="F53" s="38">
        <v>106.3</v>
      </c>
      <c r="G53" s="21"/>
      <c r="H53" s="21"/>
      <c r="I53" s="21"/>
      <c r="J53" s="21"/>
      <c r="K53" s="48"/>
      <c r="L53" s="1">
        <f t="shared" si="9"/>
        <v>97.757575757575751</v>
      </c>
      <c r="M53" s="1">
        <f t="shared" si="2"/>
        <v>8.5424242424242465</v>
      </c>
      <c r="N53" s="1"/>
      <c r="O53" s="1"/>
      <c r="P53" s="1"/>
      <c r="Q53" s="1"/>
      <c r="R53" s="48"/>
      <c r="S53" s="48"/>
      <c r="T53" s="48"/>
    </row>
    <row r="54" spans="1:20" s="29" customFormat="1" ht="64.5" customHeight="1" x14ac:dyDescent="0.25">
      <c r="A54" s="50" t="s">
        <v>95</v>
      </c>
      <c r="B54" s="46"/>
      <c r="C54" s="37"/>
      <c r="D54" s="37"/>
      <c r="E54" s="38">
        <f>5187.1-259.4</f>
        <v>4927.7000000000007</v>
      </c>
      <c r="F54" s="38">
        <v>52.4</v>
      </c>
      <c r="G54" s="21"/>
      <c r="H54" s="21"/>
      <c r="I54" s="21"/>
      <c r="J54" s="21"/>
      <c r="K54" s="48"/>
      <c r="L54" s="1">
        <f t="shared" si="9"/>
        <v>49.774747474747485</v>
      </c>
      <c r="M54" s="1">
        <f t="shared" si="2"/>
        <v>2.6252525252525132</v>
      </c>
      <c r="N54" s="1"/>
      <c r="O54" s="1"/>
      <c r="P54" s="1"/>
      <c r="Q54" s="1"/>
      <c r="R54" s="48"/>
      <c r="S54" s="48"/>
      <c r="T54" s="48"/>
    </row>
    <row r="55" spans="1:20" s="29" customFormat="1" ht="87.75" customHeight="1" x14ac:dyDescent="0.25">
      <c r="A55" s="46" t="s">
        <v>72</v>
      </c>
      <c r="B55" s="46" t="s">
        <v>61</v>
      </c>
      <c r="C55" s="37">
        <v>914</v>
      </c>
      <c r="D55" s="37" t="s">
        <v>38</v>
      </c>
      <c r="E55" s="38"/>
      <c r="F55" s="38"/>
      <c r="G55" s="21"/>
      <c r="H55" s="21"/>
      <c r="I55" s="21">
        <v>109639.8</v>
      </c>
      <c r="J55" s="21">
        <f>1107.5</f>
        <v>1107.5</v>
      </c>
      <c r="K55" s="48"/>
      <c r="L55" s="1">
        <f t="shared" si="9"/>
        <v>0</v>
      </c>
      <c r="M55" s="1">
        <f t="shared" si="2"/>
        <v>0</v>
      </c>
      <c r="N55" s="1">
        <f t="shared" si="10"/>
        <v>0</v>
      </c>
      <c r="O55" s="1">
        <f t="shared" si="4"/>
        <v>0</v>
      </c>
      <c r="P55" s="1">
        <f t="shared" si="11"/>
        <v>1107.4727272727273</v>
      </c>
      <c r="Q55" s="1">
        <f t="shared" si="6"/>
        <v>2.7272727272702468E-2</v>
      </c>
      <c r="R55" s="48"/>
      <c r="S55" s="48"/>
      <c r="T55" s="48"/>
    </row>
    <row r="56" spans="1:20" s="29" customFormat="1" ht="64.5" customHeight="1" x14ac:dyDescent="0.25">
      <c r="A56" s="46" t="s">
        <v>96</v>
      </c>
      <c r="B56" s="46" t="s">
        <v>61</v>
      </c>
      <c r="C56" s="37">
        <v>914</v>
      </c>
      <c r="D56" s="37" t="s">
        <v>38</v>
      </c>
      <c r="E56" s="38"/>
      <c r="F56" s="38"/>
      <c r="G56" s="21"/>
      <c r="H56" s="21"/>
      <c r="I56" s="21">
        <v>99295.2</v>
      </c>
      <c r="J56" s="21">
        <f>1003</f>
        <v>1003</v>
      </c>
      <c r="K56" s="48"/>
      <c r="L56" s="1">
        <f t="shared" si="9"/>
        <v>0</v>
      </c>
      <c r="M56" s="1">
        <f t="shared" si="2"/>
        <v>0</v>
      </c>
      <c r="N56" s="1">
        <f t="shared" si="10"/>
        <v>0</v>
      </c>
      <c r="O56" s="1">
        <f t="shared" si="4"/>
        <v>0</v>
      </c>
      <c r="P56" s="1">
        <f t="shared" si="11"/>
        <v>1002.9818181818182</v>
      </c>
      <c r="Q56" s="1">
        <f t="shared" si="6"/>
        <v>1.8181818181801646E-2</v>
      </c>
      <c r="R56" s="48"/>
      <c r="S56" s="48"/>
      <c r="T56" s="48"/>
    </row>
    <row r="57" spans="1:20" s="29" customFormat="1" ht="64.5" customHeight="1" x14ac:dyDescent="0.25">
      <c r="A57" s="46" t="s">
        <v>97</v>
      </c>
      <c r="B57" s="46" t="s">
        <v>61</v>
      </c>
      <c r="C57" s="37">
        <v>914</v>
      </c>
      <c r="D57" s="37" t="s">
        <v>38</v>
      </c>
      <c r="E57" s="38"/>
      <c r="F57" s="38"/>
      <c r="G57" s="21"/>
      <c r="H57" s="21"/>
      <c r="I57" s="21">
        <v>41189.4</v>
      </c>
      <c r="J57" s="21">
        <f>416.1</f>
        <v>416.1</v>
      </c>
      <c r="K57" s="48"/>
      <c r="L57" s="1">
        <f t="shared" si="9"/>
        <v>0</v>
      </c>
      <c r="M57" s="1">
        <f t="shared" si="2"/>
        <v>0</v>
      </c>
      <c r="N57" s="1">
        <f t="shared" si="10"/>
        <v>0</v>
      </c>
      <c r="O57" s="1">
        <f t="shared" si="4"/>
        <v>0</v>
      </c>
      <c r="P57" s="1">
        <f t="shared" si="11"/>
        <v>416.05454545454546</v>
      </c>
      <c r="Q57" s="1">
        <f t="shared" si="6"/>
        <v>4.5454545454560957E-2</v>
      </c>
      <c r="R57" s="48"/>
      <c r="S57" s="48"/>
      <c r="T57" s="48"/>
    </row>
    <row r="58" spans="1:20" s="29" customFormat="1" ht="64.5" customHeight="1" x14ac:dyDescent="0.25">
      <c r="A58" s="50" t="s">
        <v>77</v>
      </c>
      <c r="B58" s="46"/>
      <c r="C58" s="37"/>
      <c r="D58" s="37"/>
      <c r="E58" s="38">
        <f>148048.7-7041.7</f>
        <v>141007</v>
      </c>
      <c r="F58" s="38">
        <f>12004-571</f>
        <v>11433</v>
      </c>
      <c r="G58" s="21"/>
      <c r="H58" s="21"/>
      <c r="I58" s="21"/>
      <c r="J58" s="21"/>
      <c r="K58" s="48"/>
      <c r="L58" s="1">
        <f t="shared" ref="L58:L123" si="12">E58*7.5/92.5</f>
        <v>11433</v>
      </c>
      <c r="M58" s="1">
        <f t="shared" si="2"/>
        <v>0</v>
      </c>
      <c r="N58" s="1"/>
      <c r="O58" s="1"/>
      <c r="P58" s="1"/>
      <c r="Q58" s="1"/>
      <c r="R58" s="48"/>
      <c r="S58" s="48"/>
      <c r="T58" s="48"/>
    </row>
    <row r="59" spans="1:20" s="29" customFormat="1" ht="124.5" customHeight="1" x14ac:dyDescent="0.25">
      <c r="A59" s="50" t="s">
        <v>78</v>
      </c>
      <c r="B59" s="46"/>
      <c r="C59" s="37"/>
      <c r="D59" s="37"/>
      <c r="E59" s="38">
        <f>14955.9-313.1</f>
        <v>14642.8</v>
      </c>
      <c r="F59" s="38">
        <f>1212.7-25.3</f>
        <v>1187.4000000000001</v>
      </c>
      <c r="G59" s="21"/>
      <c r="H59" s="21"/>
      <c r="I59" s="21"/>
      <c r="J59" s="21"/>
      <c r="K59" s="48"/>
      <c r="L59" s="1">
        <f t="shared" si="12"/>
        <v>1187.254054054054</v>
      </c>
      <c r="M59" s="1">
        <f t="shared" si="2"/>
        <v>0.14594594594609589</v>
      </c>
      <c r="N59" s="1"/>
      <c r="O59" s="1"/>
      <c r="P59" s="1"/>
      <c r="Q59" s="1"/>
      <c r="R59" s="48"/>
      <c r="S59" s="48"/>
      <c r="T59" s="48"/>
    </row>
    <row r="60" spans="1:20" s="29" customFormat="1" ht="105.75" customHeight="1" x14ac:dyDescent="0.25">
      <c r="A60" s="50" t="s">
        <v>79</v>
      </c>
      <c r="B60" s="46"/>
      <c r="C60" s="37"/>
      <c r="D60" s="37"/>
      <c r="E60" s="38">
        <f>36732.3-768.3</f>
        <v>35964</v>
      </c>
      <c r="F60" s="38">
        <f>2978.3-62.2</f>
        <v>2916.1000000000004</v>
      </c>
      <c r="G60" s="21"/>
      <c r="H60" s="21"/>
      <c r="I60" s="21"/>
      <c r="J60" s="21"/>
      <c r="K60" s="48"/>
      <c r="L60" s="1">
        <f t="shared" si="12"/>
        <v>2916</v>
      </c>
      <c r="M60" s="1">
        <f t="shared" si="2"/>
        <v>0.1000000000003638</v>
      </c>
      <c r="N60" s="1"/>
      <c r="O60" s="1"/>
      <c r="P60" s="1"/>
      <c r="Q60" s="1"/>
      <c r="R60" s="48"/>
      <c r="S60" s="48"/>
      <c r="T60" s="48"/>
    </row>
    <row r="61" spans="1:20" s="29" customFormat="1" ht="64.5" customHeight="1" x14ac:dyDescent="0.25">
      <c r="A61" s="50" t="s">
        <v>82</v>
      </c>
      <c r="B61" s="46"/>
      <c r="C61" s="37"/>
      <c r="D61" s="37"/>
      <c r="E61" s="38">
        <f>16287.9+880.4-720.3</f>
        <v>16448</v>
      </c>
      <c r="F61" s="38">
        <f>1320.7-880.5-18.4</f>
        <v>421.80000000000007</v>
      </c>
      <c r="G61" s="21"/>
      <c r="H61" s="21"/>
      <c r="I61" s="21"/>
      <c r="J61" s="21"/>
      <c r="K61" s="48"/>
      <c r="L61" s="1">
        <f t="shared" si="12"/>
        <v>1333.6216216216217</v>
      </c>
      <c r="M61" s="1">
        <f t="shared" si="2"/>
        <v>-911.8216216216216</v>
      </c>
      <c r="N61" s="1"/>
      <c r="O61" s="1"/>
      <c r="P61" s="1"/>
      <c r="Q61" s="1"/>
      <c r="R61" s="48"/>
      <c r="S61" s="48"/>
      <c r="T61" s="48"/>
    </row>
    <row r="62" spans="1:20" s="22" customFormat="1" ht="75" customHeight="1" x14ac:dyDescent="0.25">
      <c r="A62" s="51" t="s">
        <v>63</v>
      </c>
      <c r="B62" s="51" t="s">
        <v>64</v>
      </c>
      <c r="C62" s="52">
        <v>914</v>
      </c>
      <c r="D62" s="51" t="s">
        <v>41</v>
      </c>
      <c r="E62" s="52">
        <f>4257.8-21.3</f>
        <v>4236.5</v>
      </c>
      <c r="F62" s="21">
        <f>345.3-1.8</f>
        <v>343.5</v>
      </c>
      <c r="G62" s="21"/>
      <c r="H62" s="21"/>
      <c r="I62" s="21"/>
      <c r="J62" s="21"/>
      <c r="K62" s="1"/>
      <c r="L62" s="1">
        <f t="shared" si="12"/>
        <v>343.5</v>
      </c>
      <c r="M62" s="1">
        <f t="shared" si="2"/>
        <v>0</v>
      </c>
      <c r="N62" s="1">
        <f t="shared" ref="N62:N123" si="13">G62*7.5/92.5</f>
        <v>0</v>
      </c>
      <c r="O62" s="1">
        <f t="shared" si="4"/>
        <v>0</v>
      </c>
      <c r="P62" s="1">
        <f t="shared" ref="P62:P123" si="14">I62*7.5/92.5</f>
        <v>0</v>
      </c>
      <c r="Q62" s="1">
        <f t="shared" si="6"/>
        <v>0</v>
      </c>
      <c r="R62" s="1"/>
      <c r="S62" s="1"/>
      <c r="T62" s="1"/>
    </row>
    <row r="63" spans="1:20" s="40" customFormat="1" ht="102.75" customHeight="1" x14ac:dyDescent="0.25">
      <c r="A63" s="41" t="s">
        <v>69</v>
      </c>
      <c r="B63" s="41" t="s">
        <v>57</v>
      </c>
      <c r="C63" s="42">
        <v>907</v>
      </c>
      <c r="D63" s="42" t="s">
        <v>35</v>
      </c>
      <c r="E63" s="38">
        <f>67620.5+75165.5</f>
        <v>142786</v>
      </c>
      <c r="F63" s="38">
        <f>932.1-932.1+2250-322.6</f>
        <v>1927.4</v>
      </c>
      <c r="G63" s="38">
        <f>235159+9609.7-75165.5</f>
        <v>169603.20000000001</v>
      </c>
      <c r="H63" s="38">
        <f>15205.5-790.9-9609.8</f>
        <v>4804.8000000000011</v>
      </c>
      <c r="I63" s="38"/>
      <c r="J63" s="38"/>
      <c r="K63" s="39"/>
      <c r="L63" s="1">
        <f t="shared" si="12"/>
        <v>11577.243243243243</v>
      </c>
      <c r="M63" s="1">
        <f>F63-L63</f>
        <v>-9649.8432432432437</v>
      </c>
      <c r="N63" s="1">
        <f>G63*7.5/92.5</f>
        <v>13751.610810810811</v>
      </c>
      <c r="O63" s="1">
        <f>H63-N63</f>
        <v>-8946.8108108108099</v>
      </c>
      <c r="P63" s="1">
        <f>I63*7.5/92.5</f>
        <v>0</v>
      </c>
      <c r="Q63" s="1">
        <f>J63-P63</f>
        <v>0</v>
      </c>
      <c r="R63" s="39"/>
      <c r="S63" s="39"/>
      <c r="T63" s="39"/>
    </row>
    <row r="64" spans="1:20" s="29" customFormat="1" ht="45" customHeight="1" x14ac:dyDescent="0.25">
      <c r="A64" s="49" t="s">
        <v>46</v>
      </c>
      <c r="B64" s="49" t="s">
        <v>73</v>
      </c>
      <c r="C64" s="20">
        <v>914</v>
      </c>
      <c r="D64" s="20" t="s">
        <v>74</v>
      </c>
      <c r="E64" s="38">
        <v>832.9</v>
      </c>
      <c r="F64" s="21">
        <f>13.3</f>
        <v>13.3</v>
      </c>
      <c r="G64" s="38"/>
      <c r="H64" s="21"/>
      <c r="I64" s="38"/>
      <c r="J64" s="21"/>
      <c r="K64" s="48"/>
      <c r="L64" s="1">
        <f t="shared" si="12"/>
        <v>67.532432432432429</v>
      </c>
      <c r="M64" s="1">
        <f>F64-L64</f>
        <v>-54.232432432432432</v>
      </c>
      <c r="N64" s="1">
        <f>G64*7.5/92.5</f>
        <v>0</v>
      </c>
      <c r="O64" s="1">
        <f>H64-N64</f>
        <v>0</v>
      </c>
      <c r="P64" s="1">
        <f>I64*7.5/92.5</f>
        <v>0</v>
      </c>
      <c r="Q64" s="1">
        <f>J64-P64</f>
        <v>0</v>
      </c>
      <c r="R64" s="48"/>
      <c r="S64" s="48"/>
      <c r="T64" s="48"/>
    </row>
    <row r="65" spans="1:20" s="29" customFormat="1" ht="100.5" customHeight="1" x14ac:dyDescent="0.25">
      <c r="A65" s="53" t="s">
        <v>106</v>
      </c>
      <c r="B65" s="53"/>
      <c r="C65" s="24"/>
      <c r="D65" s="24"/>
      <c r="E65" s="45">
        <f>11792.6-1802.6</f>
        <v>9990</v>
      </c>
      <c r="F65" s="25">
        <f>956.2-0.1-146</f>
        <v>810.1</v>
      </c>
      <c r="G65" s="45"/>
      <c r="H65" s="25"/>
      <c r="I65" s="45"/>
      <c r="J65" s="25"/>
      <c r="K65" s="48"/>
      <c r="L65" s="1">
        <f t="shared" si="12"/>
        <v>810</v>
      </c>
      <c r="M65" s="1"/>
      <c r="N65" s="1"/>
      <c r="O65" s="1"/>
      <c r="P65" s="1"/>
      <c r="Q65" s="1"/>
      <c r="R65" s="48"/>
      <c r="S65" s="48"/>
      <c r="T65" s="48"/>
    </row>
    <row r="66" spans="1:20" s="29" customFormat="1" ht="100.5" customHeight="1" x14ac:dyDescent="0.25">
      <c r="A66" s="53" t="s">
        <v>107</v>
      </c>
      <c r="B66" s="53"/>
      <c r="C66" s="24"/>
      <c r="D66" s="24"/>
      <c r="E66" s="45">
        <f>3068-45.5</f>
        <v>3022.5</v>
      </c>
      <c r="F66" s="25">
        <f>236.2-157.5-1.2</f>
        <v>77.499999999999986</v>
      </c>
      <c r="G66" s="45"/>
      <c r="H66" s="25"/>
      <c r="I66" s="45"/>
      <c r="J66" s="25"/>
      <c r="K66" s="48"/>
      <c r="L66" s="1">
        <f t="shared" si="12"/>
        <v>245.06756756756758</v>
      </c>
      <c r="M66" s="1"/>
      <c r="N66" s="1"/>
      <c r="O66" s="1"/>
      <c r="P66" s="1"/>
      <c r="Q66" s="1"/>
      <c r="R66" s="48"/>
      <c r="S66" s="48"/>
      <c r="T66" s="48"/>
    </row>
    <row r="67" spans="1:20" s="29" customFormat="1" ht="100.5" customHeight="1" x14ac:dyDescent="0.25">
      <c r="A67" s="53" t="s">
        <v>108</v>
      </c>
      <c r="B67" s="53"/>
      <c r="C67" s="24"/>
      <c r="D67" s="24"/>
      <c r="E67" s="45">
        <f>6999.1-564.1</f>
        <v>6435</v>
      </c>
      <c r="F67" s="25">
        <f>538.4-358.9-14.5</f>
        <v>165</v>
      </c>
      <c r="G67" s="45"/>
      <c r="H67" s="25"/>
      <c r="I67" s="45"/>
      <c r="J67" s="25"/>
      <c r="K67" s="48"/>
      <c r="L67" s="1">
        <f t="shared" si="12"/>
        <v>521.75675675675677</v>
      </c>
      <c r="M67" s="1"/>
      <c r="N67" s="1"/>
      <c r="O67" s="1"/>
      <c r="P67" s="1"/>
      <c r="Q67" s="1"/>
      <c r="R67" s="48"/>
      <c r="S67" s="48"/>
      <c r="T67" s="48"/>
    </row>
    <row r="68" spans="1:20" s="29" customFormat="1" ht="100.5" customHeight="1" x14ac:dyDescent="0.25">
      <c r="A68" s="53" t="s">
        <v>109</v>
      </c>
      <c r="B68" s="53"/>
      <c r="C68" s="24"/>
      <c r="D68" s="24"/>
      <c r="E68" s="45">
        <v>1624.9</v>
      </c>
      <c r="F68" s="25">
        <f>125-83.3</f>
        <v>41.7</v>
      </c>
      <c r="G68" s="45"/>
      <c r="H68" s="25"/>
      <c r="I68" s="45"/>
      <c r="J68" s="25"/>
      <c r="K68" s="48"/>
      <c r="L68" s="1">
        <f t="shared" si="12"/>
        <v>131.74864864864864</v>
      </c>
      <c r="M68" s="1"/>
      <c r="N68" s="1"/>
      <c r="O68" s="1"/>
      <c r="P68" s="1"/>
      <c r="Q68" s="1"/>
      <c r="R68" s="48"/>
      <c r="S68" s="48"/>
      <c r="T68" s="48"/>
    </row>
    <row r="69" spans="1:20" s="29" customFormat="1" ht="100.5" customHeight="1" x14ac:dyDescent="0.25">
      <c r="A69" s="53" t="s">
        <v>110</v>
      </c>
      <c r="B69" s="53"/>
      <c r="C69" s="24"/>
      <c r="D69" s="24"/>
      <c r="E69" s="45">
        <f>12452.4-2605.8</f>
        <v>9846.5999999999985</v>
      </c>
      <c r="F69" s="25">
        <f>957.9-638.6-66.8</f>
        <v>252.49999999999994</v>
      </c>
      <c r="G69" s="45"/>
      <c r="H69" s="25"/>
      <c r="I69" s="45"/>
      <c r="J69" s="25"/>
      <c r="K69" s="48"/>
      <c r="L69" s="1">
        <f t="shared" si="12"/>
        <v>798.37297297297278</v>
      </c>
      <c r="M69" s="1"/>
      <c r="N69" s="1"/>
      <c r="O69" s="1"/>
      <c r="P69" s="1"/>
      <c r="Q69" s="1"/>
      <c r="R69" s="48"/>
      <c r="S69" s="48"/>
      <c r="T69" s="48"/>
    </row>
    <row r="70" spans="1:20" s="29" customFormat="1" ht="100.5" customHeight="1" x14ac:dyDescent="0.25">
      <c r="A70" s="53" t="s">
        <v>113</v>
      </c>
      <c r="B70" s="53"/>
      <c r="C70" s="24"/>
      <c r="D70" s="24"/>
      <c r="E70" s="45">
        <f>55700-2228.5</f>
        <v>53471.5</v>
      </c>
      <c r="F70" s="25">
        <v>562.70000000000005</v>
      </c>
      <c r="G70" s="45"/>
      <c r="H70" s="25"/>
      <c r="I70" s="45"/>
      <c r="J70" s="25"/>
      <c r="K70" s="48"/>
      <c r="L70" s="1">
        <f t="shared" si="12"/>
        <v>4335.5270270270266</v>
      </c>
      <c r="M70" s="1"/>
      <c r="N70" s="1"/>
      <c r="O70" s="1"/>
      <c r="P70" s="1"/>
      <c r="Q70" s="1"/>
      <c r="R70" s="48"/>
      <c r="S70" s="48"/>
      <c r="T70" s="48"/>
    </row>
    <row r="71" spans="1:20" s="29" customFormat="1" ht="121.5" customHeight="1" x14ac:dyDescent="0.25">
      <c r="A71" s="54" t="s">
        <v>112</v>
      </c>
      <c r="B71" s="54"/>
      <c r="C71" s="55"/>
      <c r="D71" s="54"/>
      <c r="E71" s="55">
        <f>12616.6-63</f>
        <v>12553.6</v>
      </c>
      <c r="F71" s="25">
        <v>127.5</v>
      </c>
      <c r="G71" s="25"/>
      <c r="H71" s="25"/>
      <c r="I71" s="25"/>
      <c r="J71" s="25"/>
      <c r="K71" s="48"/>
      <c r="L71" s="1"/>
      <c r="M71" s="1"/>
      <c r="N71" s="1"/>
      <c r="O71" s="1"/>
      <c r="P71" s="1"/>
      <c r="Q71" s="1"/>
      <c r="R71" s="48"/>
      <c r="S71" s="48"/>
      <c r="T71" s="48"/>
    </row>
    <row r="72" spans="1:20" s="29" customFormat="1" ht="121.5" customHeight="1" x14ac:dyDescent="0.25">
      <c r="A72" s="54" t="s">
        <v>129</v>
      </c>
      <c r="B72" s="54"/>
      <c r="C72" s="55"/>
      <c r="D72" s="54"/>
      <c r="E72" s="55">
        <v>10750</v>
      </c>
      <c r="F72" s="25">
        <f>0+343.9</f>
        <v>343.9</v>
      </c>
      <c r="G72" s="25"/>
      <c r="H72" s="25"/>
      <c r="I72" s="25"/>
      <c r="J72" s="25"/>
      <c r="K72" s="48"/>
      <c r="L72" s="1"/>
      <c r="M72" s="1"/>
      <c r="N72" s="1"/>
      <c r="O72" s="1"/>
      <c r="P72" s="1"/>
      <c r="Q72" s="1"/>
      <c r="R72" s="48"/>
      <c r="S72" s="48"/>
      <c r="T72" s="48"/>
    </row>
    <row r="73" spans="1:20" s="29" customFormat="1" ht="77.25" customHeight="1" x14ac:dyDescent="0.25">
      <c r="A73" s="56" t="s">
        <v>116</v>
      </c>
      <c r="B73" s="53"/>
      <c r="C73" s="24"/>
      <c r="D73" s="24"/>
      <c r="E73" s="45">
        <v>31565.599999999999</v>
      </c>
      <c r="F73" s="25">
        <v>2559.5</v>
      </c>
      <c r="G73" s="45"/>
      <c r="H73" s="25"/>
      <c r="I73" s="45"/>
      <c r="J73" s="25"/>
      <c r="K73" s="48"/>
      <c r="L73" s="1">
        <f t="shared" si="12"/>
        <v>2559.372972972973</v>
      </c>
      <c r="M73" s="1"/>
      <c r="N73" s="1"/>
      <c r="O73" s="1"/>
      <c r="P73" s="1"/>
      <c r="Q73" s="1"/>
      <c r="R73" s="48"/>
      <c r="S73" s="48"/>
      <c r="T73" s="48"/>
    </row>
    <row r="74" spans="1:20" s="29" customFormat="1" ht="79.5" customHeight="1" x14ac:dyDescent="0.25">
      <c r="A74" s="56" t="s">
        <v>117</v>
      </c>
      <c r="B74" s="53"/>
      <c r="C74" s="24"/>
      <c r="D74" s="24"/>
      <c r="E74" s="45"/>
      <c r="F74" s="25">
        <f>2839-2839</f>
        <v>0</v>
      </c>
      <c r="G74" s="45"/>
      <c r="H74" s="25"/>
      <c r="I74" s="45"/>
      <c r="J74" s="25"/>
      <c r="K74" s="48"/>
      <c r="L74" s="1"/>
      <c r="M74" s="1"/>
      <c r="N74" s="1"/>
      <c r="O74" s="1"/>
      <c r="P74" s="1"/>
      <c r="Q74" s="1"/>
      <c r="R74" s="48"/>
      <c r="S74" s="48"/>
      <c r="T74" s="48"/>
    </row>
    <row r="75" spans="1:20" s="29" customFormat="1" ht="90" customHeight="1" x14ac:dyDescent="0.25">
      <c r="A75" s="56" t="s">
        <v>118</v>
      </c>
      <c r="B75" s="53"/>
      <c r="C75" s="24"/>
      <c r="D75" s="24"/>
      <c r="E75" s="45"/>
      <c r="F75" s="25">
        <f>857.1-857.1</f>
        <v>0</v>
      </c>
      <c r="G75" s="45"/>
      <c r="H75" s="25"/>
      <c r="I75" s="45"/>
      <c r="J75" s="25"/>
      <c r="K75" s="48"/>
      <c r="L75" s="1"/>
      <c r="M75" s="1"/>
      <c r="N75" s="1"/>
      <c r="O75" s="1"/>
      <c r="P75" s="1"/>
      <c r="Q75" s="1"/>
      <c r="R75" s="48"/>
      <c r="S75" s="48"/>
      <c r="T75" s="48"/>
    </row>
    <row r="76" spans="1:20" s="29" customFormat="1" ht="93.75" customHeight="1" x14ac:dyDescent="0.25">
      <c r="A76" s="56" t="s">
        <v>120</v>
      </c>
      <c r="B76" s="53"/>
      <c r="C76" s="24"/>
      <c r="D76" s="24"/>
      <c r="E76" s="45"/>
      <c r="F76" s="25">
        <f>5748.6-5748.6</f>
        <v>0</v>
      </c>
      <c r="G76" s="45"/>
      <c r="H76" s="25"/>
      <c r="I76" s="45"/>
      <c r="J76" s="25"/>
      <c r="K76" s="48"/>
      <c r="L76" s="1"/>
      <c r="M76" s="1"/>
      <c r="N76" s="1"/>
      <c r="O76" s="1"/>
      <c r="P76" s="1"/>
      <c r="Q76" s="1"/>
      <c r="R76" s="48"/>
      <c r="S76" s="48"/>
      <c r="T76" s="48"/>
    </row>
    <row r="77" spans="1:20" s="29" customFormat="1" ht="93.75" customHeight="1" x14ac:dyDescent="0.25">
      <c r="A77" s="56" t="s">
        <v>121</v>
      </c>
      <c r="B77" s="53"/>
      <c r="C77" s="24"/>
      <c r="D77" s="24"/>
      <c r="E77" s="45"/>
      <c r="F77" s="25">
        <v>835.7</v>
      </c>
      <c r="G77" s="45"/>
      <c r="H77" s="25"/>
      <c r="I77" s="45"/>
      <c r="J77" s="25"/>
      <c r="K77" s="48"/>
      <c r="L77" s="1"/>
      <c r="M77" s="1"/>
      <c r="N77" s="1"/>
      <c r="O77" s="1"/>
      <c r="P77" s="1"/>
      <c r="Q77" s="1"/>
      <c r="R77" s="48"/>
      <c r="S77" s="48"/>
      <c r="T77" s="48"/>
    </row>
    <row r="78" spans="1:20" s="29" customFormat="1" ht="93.75" customHeight="1" x14ac:dyDescent="0.25">
      <c r="A78" s="56" t="s">
        <v>122</v>
      </c>
      <c r="B78" s="53"/>
      <c r="C78" s="24"/>
      <c r="D78" s="24"/>
      <c r="E78" s="45"/>
      <c r="F78" s="25">
        <v>832.4</v>
      </c>
      <c r="G78" s="45"/>
      <c r="H78" s="25"/>
      <c r="I78" s="45"/>
      <c r="J78" s="25"/>
      <c r="K78" s="48"/>
      <c r="L78" s="1"/>
      <c r="M78" s="1"/>
      <c r="N78" s="1"/>
      <c r="O78" s="1"/>
      <c r="P78" s="1"/>
      <c r="Q78" s="1"/>
      <c r="R78" s="48"/>
      <c r="S78" s="48"/>
      <c r="T78" s="48"/>
    </row>
    <row r="79" spans="1:20" s="29" customFormat="1" ht="93.75" hidden="1" customHeight="1" x14ac:dyDescent="0.25">
      <c r="A79" s="57"/>
      <c r="B79" s="53"/>
      <c r="C79" s="24"/>
      <c r="D79" s="24"/>
      <c r="E79" s="45"/>
      <c r="F79" s="25"/>
      <c r="G79" s="45"/>
      <c r="H79" s="25"/>
      <c r="I79" s="45"/>
      <c r="J79" s="25"/>
      <c r="K79" s="48"/>
      <c r="L79" s="1"/>
      <c r="M79" s="1"/>
      <c r="N79" s="1"/>
      <c r="O79" s="1"/>
      <c r="P79" s="1"/>
      <c r="Q79" s="1"/>
      <c r="R79" s="48"/>
      <c r="S79" s="48"/>
      <c r="T79" s="48"/>
    </row>
    <row r="80" spans="1:20" s="29" customFormat="1" ht="93.75" customHeight="1" x14ac:dyDescent="0.25">
      <c r="A80" s="57" t="s">
        <v>127</v>
      </c>
      <c r="B80" s="53"/>
      <c r="C80" s="24"/>
      <c r="D80" s="24"/>
      <c r="E80" s="45"/>
      <c r="F80" s="25"/>
      <c r="G80" s="45"/>
      <c r="H80" s="25">
        <v>1110.9000000000001</v>
      </c>
      <c r="I80" s="45"/>
      <c r="J80" s="25"/>
      <c r="K80" s="48"/>
      <c r="L80" s="1"/>
      <c r="M80" s="1"/>
      <c r="N80" s="1"/>
      <c r="O80" s="1"/>
      <c r="P80" s="1"/>
      <c r="Q80" s="1"/>
      <c r="R80" s="48"/>
      <c r="S80" s="48"/>
      <c r="T80" s="48"/>
    </row>
    <row r="81" spans="1:20" s="29" customFormat="1" ht="93.75" customHeight="1" x14ac:dyDescent="0.25">
      <c r="A81" s="57" t="s">
        <v>126</v>
      </c>
      <c r="B81" s="53"/>
      <c r="C81" s="24"/>
      <c r="D81" s="24"/>
      <c r="E81" s="45"/>
      <c r="F81" s="25"/>
      <c r="G81" s="45"/>
      <c r="H81" s="25"/>
      <c r="I81" s="45"/>
      <c r="J81" s="25"/>
      <c r="K81" s="48"/>
      <c r="L81" s="1"/>
      <c r="M81" s="1"/>
      <c r="N81" s="1"/>
      <c r="O81" s="1"/>
      <c r="P81" s="1"/>
      <c r="Q81" s="1"/>
      <c r="R81" s="48"/>
      <c r="S81" s="48"/>
      <c r="T81" s="48"/>
    </row>
    <row r="82" spans="1:20" s="29" customFormat="1" ht="123.75" hidden="1" customHeight="1" x14ac:dyDescent="0.25">
      <c r="A82" s="57"/>
      <c r="B82" s="53"/>
      <c r="C82" s="24"/>
      <c r="D82" s="24"/>
      <c r="E82" s="45"/>
      <c r="F82" s="25"/>
      <c r="G82" s="45"/>
      <c r="H82" s="25"/>
      <c r="I82" s="45"/>
      <c r="J82" s="25"/>
      <c r="K82" s="48"/>
      <c r="L82" s="1"/>
      <c r="M82" s="1"/>
      <c r="N82" s="1"/>
      <c r="O82" s="1"/>
      <c r="P82" s="1"/>
      <c r="Q82" s="1"/>
      <c r="R82" s="48"/>
      <c r="S82" s="48"/>
      <c r="T82" s="48"/>
    </row>
    <row r="83" spans="1:20" s="29" customFormat="1" ht="123.75" hidden="1" customHeight="1" x14ac:dyDescent="0.25">
      <c r="A83" s="57"/>
      <c r="B83" s="53"/>
      <c r="C83" s="24"/>
      <c r="D83" s="24"/>
      <c r="E83" s="45"/>
      <c r="F83" s="25"/>
      <c r="G83" s="45"/>
      <c r="H83" s="25"/>
      <c r="I83" s="45"/>
      <c r="J83" s="25"/>
      <c r="K83" s="48"/>
      <c r="L83" s="1"/>
      <c r="M83" s="1"/>
      <c r="N83" s="1"/>
      <c r="O83" s="1"/>
      <c r="P83" s="1"/>
      <c r="Q83" s="1"/>
      <c r="R83" s="48"/>
      <c r="S83" s="48"/>
      <c r="T83" s="48"/>
    </row>
    <row r="84" spans="1:20" s="29" customFormat="1" ht="13.5" customHeight="1" thickBot="1" x14ac:dyDescent="0.3">
      <c r="A84" s="26"/>
      <c r="B84" s="26"/>
      <c r="C84" s="27"/>
      <c r="D84" s="27"/>
      <c r="E84" s="28"/>
      <c r="F84" s="28"/>
      <c r="G84" s="28"/>
      <c r="H84" s="28"/>
      <c r="I84" s="28"/>
      <c r="J84" s="28"/>
      <c r="K84" s="48"/>
      <c r="L84" s="1">
        <f t="shared" si="12"/>
        <v>0</v>
      </c>
      <c r="M84" s="1">
        <f t="shared" si="2"/>
        <v>0</v>
      </c>
      <c r="N84" s="1">
        <f t="shared" si="13"/>
        <v>0</v>
      </c>
      <c r="O84" s="1">
        <f t="shared" si="4"/>
        <v>0</v>
      </c>
      <c r="P84" s="1">
        <f t="shared" si="14"/>
        <v>0</v>
      </c>
      <c r="Q84" s="1">
        <f t="shared" si="6"/>
        <v>0</v>
      </c>
      <c r="R84" s="48"/>
      <c r="S84" s="48"/>
      <c r="T84" s="48"/>
    </row>
    <row r="85" spans="1:20" s="29" customFormat="1" ht="15" customHeight="1" thickBot="1" x14ac:dyDescent="0.3">
      <c r="C85" s="4"/>
      <c r="D85" s="4"/>
      <c r="E85" s="30"/>
      <c r="F85" s="30"/>
      <c r="G85" s="30"/>
      <c r="H85" s="30"/>
      <c r="I85" s="30"/>
      <c r="J85" s="30"/>
      <c r="K85" s="48"/>
      <c r="L85" s="1">
        <f t="shared" si="12"/>
        <v>0</v>
      </c>
      <c r="M85" s="1">
        <f t="shared" si="2"/>
        <v>0</v>
      </c>
      <c r="N85" s="1">
        <f t="shared" si="13"/>
        <v>0</v>
      </c>
      <c r="O85" s="1">
        <f t="shared" si="4"/>
        <v>0</v>
      </c>
      <c r="P85" s="1">
        <f t="shared" si="14"/>
        <v>0</v>
      </c>
      <c r="Q85" s="1">
        <f t="shared" si="6"/>
        <v>0</v>
      </c>
      <c r="R85" s="48"/>
      <c r="S85" s="48"/>
      <c r="T85" s="48"/>
    </row>
    <row r="86" spans="1:20" s="29" customFormat="1" ht="59.25" customHeight="1" x14ac:dyDescent="0.25">
      <c r="A86" s="14" t="s">
        <v>14</v>
      </c>
      <c r="B86" s="14"/>
      <c r="C86" s="100"/>
      <c r="D86" s="100"/>
      <c r="E86" s="16">
        <f t="shared" ref="E86:I86" si="15">SUM(E87:E92)</f>
        <v>1885.6</v>
      </c>
      <c r="F86" s="16">
        <f t="shared" si="15"/>
        <v>135.1</v>
      </c>
      <c r="G86" s="16">
        <f t="shared" si="15"/>
        <v>762.9</v>
      </c>
      <c r="H86" s="16">
        <f t="shared" si="15"/>
        <v>43.4</v>
      </c>
      <c r="I86" s="16">
        <f t="shared" si="15"/>
        <v>769.9</v>
      </c>
      <c r="J86" s="16">
        <f>SUM(J87:J92)</f>
        <v>276.3</v>
      </c>
      <c r="K86" s="48"/>
      <c r="L86" s="1">
        <f t="shared" si="12"/>
        <v>152.88648648648649</v>
      </c>
      <c r="M86" s="1">
        <f t="shared" si="2"/>
        <v>-17.786486486486496</v>
      </c>
      <c r="N86" s="1">
        <f t="shared" si="13"/>
        <v>61.856756756756759</v>
      </c>
      <c r="O86" s="1">
        <f t="shared" si="4"/>
        <v>-18.456756756756761</v>
      </c>
      <c r="P86" s="1">
        <f t="shared" si="14"/>
        <v>62.424324324324324</v>
      </c>
      <c r="Q86" s="1">
        <f t="shared" si="6"/>
        <v>213.87567567567569</v>
      </c>
      <c r="R86" s="48"/>
      <c r="S86" s="48"/>
      <c r="T86" s="48"/>
    </row>
    <row r="87" spans="1:20" s="29" customFormat="1" ht="80.25" customHeight="1" x14ac:dyDescent="0.25">
      <c r="A87" s="46" t="s">
        <v>45</v>
      </c>
      <c r="B87" s="46" t="s">
        <v>55</v>
      </c>
      <c r="C87" s="47">
        <v>906</v>
      </c>
      <c r="D87" s="47" t="s">
        <v>39</v>
      </c>
      <c r="E87" s="21">
        <f>681-181.1</f>
        <v>499.9</v>
      </c>
      <c r="F87" s="21">
        <f>55.3-14.7</f>
        <v>40.599999999999994</v>
      </c>
      <c r="G87" s="21"/>
      <c r="H87" s="21"/>
      <c r="I87" s="21"/>
      <c r="J87" s="21"/>
      <c r="K87" s="48"/>
      <c r="L87" s="1">
        <f t="shared" si="12"/>
        <v>40.532432432432429</v>
      </c>
      <c r="M87" s="1">
        <f t="shared" si="2"/>
        <v>6.7567567567564879E-2</v>
      </c>
      <c r="N87" s="1">
        <f t="shared" si="13"/>
        <v>0</v>
      </c>
      <c r="O87" s="1">
        <f t="shared" si="4"/>
        <v>0</v>
      </c>
      <c r="P87" s="1">
        <f t="shared" si="14"/>
        <v>0</v>
      </c>
      <c r="Q87" s="1">
        <f t="shared" si="6"/>
        <v>0</v>
      </c>
      <c r="R87" s="48"/>
      <c r="S87" s="48"/>
      <c r="T87" s="48"/>
    </row>
    <row r="88" spans="1:20" s="29" customFormat="1" ht="80.25" customHeight="1" x14ac:dyDescent="0.25">
      <c r="A88" s="46" t="s">
        <v>15</v>
      </c>
      <c r="B88" s="46" t="s">
        <v>55</v>
      </c>
      <c r="C88" s="47">
        <v>906</v>
      </c>
      <c r="D88" s="47" t="s">
        <v>39</v>
      </c>
      <c r="E88" s="21">
        <v>623.1</v>
      </c>
      <c r="F88" s="21">
        <v>50.6</v>
      </c>
      <c r="G88" s="21"/>
      <c r="H88" s="21"/>
      <c r="I88" s="21"/>
      <c r="J88" s="21"/>
      <c r="K88" s="48"/>
      <c r="L88" s="1">
        <f t="shared" si="12"/>
        <v>50.52162162162162</v>
      </c>
      <c r="M88" s="1">
        <f t="shared" si="2"/>
        <v>7.8378378378381797E-2</v>
      </c>
      <c r="N88" s="1">
        <f t="shared" si="13"/>
        <v>0</v>
      </c>
      <c r="O88" s="1">
        <f t="shared" si="4"/>
        <v>0</v>
      </c>
      <c r="P88" s="1">
        <f t="shared" si="14"/>
        <v>0</v>
      </c>
      <c r="Q88" s="1">
        <f t="shared" si="6"/>
        <v>0</v>
      </c>
      <c r="R88" s="48"/>
      <c r="S88" s="48"/>
      <c r="T88" s="48"/>
    </row>
    <row r="89" spans="1:20" s="29" customFormat="1" ht="57.75" customHeight="1" x14ac:dyDescent="0.25">
      <c r="A89" s="46" t="s">
        <v>43</v>
      </c>
      <c r="B89" s="46" t="s">
        <v>55</v>
      </c>
      <c r="C89" s="47">
        <v>906</v>
      </c>
      <c r="D89" s="47" t="s">
        <v>39</v>
      </c>
      <c r="E89" s="21">
        <v>268.60000000000002</v>
      </c>
      <c r="F89" s="21">
        <f>3.8</f>
        <v>3.8</v>
      </c>
      <c r="G89" s="21">
        <v>268.89999999999998</v>
      </c>
      <c r="H89" s="21">
        <f>3.3</f>
        <v>3.3</v>
      </c>
      <c r="I89" s="21">
        <v>275.89999999999998</v>
      </c>
      <c r="J89" s="21">
        <f>3.2</f>
        <v>3.2</v>
      </c>
      <c r="K89" s="48"/>
      <c r="L89" s="1">
        <f t="shared" si="12"/>
        <v>21.778378378378381</v>
      </c>
      <c r="M89" s="1">
        <f t="shared" si="2"/>
        <v>-17.97837837837838</v>
      </c>
      <c r="N89" s="1">
        <f t="shared" si="13"/>
        <v>21.8027027027027</v>
      </c>
      <c r="O89" s="1">
        <f t="shared" si="4"/>
        <v>-18.502702702702699</v>
      </c>
      <c r="P89" s="1">
        <f t="shared" si="14"/>
        <v>22.370270270270272</v>
      </c>
      <c r="Q89" s="1">
        <f t="shared" si="6"/>
        <v>-19.170270270270272</v>
      </c>
      <c r="R89" s="48"/>
      <c r="S89" s="48"/>
      <c r="T89" s="48"/>
    </row>
    <row r="90" spans="1:20" s="29" customFormat="1" ht="80.25" customHeight="1" x14ac:dyDescent="0.25">
      <c r="A90" s="46" t="s">
        <v>67</v>
      </c>
      <c r="B90" s="46" t="s">
        <v>68</v>
      </c>
      <c r="C90" s="47">
        <v>906</v>
      </c>
      <c r="D90" s="47" t="s">
        <v>34</v>
      </c>
      <c r="E90" s="21">
        <v>494</v>
      </c>
      <c r="F90" s="21">
        <f>40.1</f>
        <v>40.1</v>
      </c>
      <c r="G90" s="21">
        <v>494</v>
      </c>
      <c r="H90" s="21">
        <v>40.1</v>
      </c>
      <c r="I90" s="21">
        <v>494</v>
      </c>
      <c r="J90" s="21">
        <v>40.1</v>
      </c>
      <c r="K90" s="48"/>
      <c r="L90" s="1">
        <f t="shared" si="12"/>
        <v>40.054054054054056</v>
      </c>
      <c r="M90" s="1">
        <f t="shared" si="2"/>
        <v>4.5945945945945255E-2</v>
      </c>
      <c r="N90" s="1">
        <f t="shared" si="13"/>
        <v>40.054054054054056</v>
      </c>
      <c r="O90" s="1">
        <f t="shared" si="4"/>
        <v>4.5945945945945255E-2</v>
      </c>
      <c r="P90" s="1">
        <f t="shared" si="14"/>
        <v>40.054054054054056</v>
      </c>
      <c r="Q90" s="1">
        <f t="shared" si="6"/>
        <v>4.5945945945945255E-2</v>
      </c>
      <c r="R90" s="48"/>
      <c r="S90" s="48"/>
      <c r="T90" s="48"/>
    </row>
    <row r="91" spans="1:20" s="29" customFormat="1" ht="94.5" customHeight="1" x14ac:dyDescent="0.25">
      <c r="A91" s="58" t="s">
        <v>128</v>
      </c>
      <c r="B91" s="58"/>
      <c r="C91" s="59"/>
      <c r="D91" s="59"/>
      <c r="E91" s="25"/>
      <c r="F91" s="25"/>
      <c r="G91" s="25"/>
      <c r="H91" s="25"/>
      <c r="I91" s="25"/>
      <c r="J91" s="25">
        <v>233</v>
      </c>
      <c r="K91" s="48"/>
      <c r="L91" s="1"/>
      <c r="M91" s="1"/>
      <c r="N91" s="1"/>
      <c r="O91" s="1"/>
      <c r="P91" s="1"/>
      <c r="Q91" s="1"/>
      <c r="R91" s="48"/>
      <c r="S91" s="48"/>
      <c r="T91" s="48"/>
    </row>
    <row r="92" spans="1:20" s="22" customFormat="1" ht="14.25" customHeight="1" thickBot="1" x14ac:dyDescent="0.3">
      <c r="A92" s="26"/>
      <c r="B92" s="26"/>
      <c r="C92" s="27"/>
      <c r="D92" s="27"/>
      <c r="E92" s="28"/>
      <c r="F92" s="28"/>
      <c r="G92" s="28"/>
      <c r="H92" s="28"/>
      <c r="I92" s="28"/>
      <c r="J92" s="28"/>
      <c r="K92" s="1"/>
      <c r="L92" s="1">
        <f t="shared" si="12"/>
        <v>0</v>
      </c>
      <c r="M92" s="1">
        <f t="shared" si="2"/>
        <v>0</v>
      </c>
      <c r="N92" s="1">
        <f t="shared" si="13"/>
        <v>0</v>
      </c>
      <c r="O92" s="1">
        <f t="shared" si="4"/>
        <v>0</v>
      </c>
      <c r="P92" s="1">
        <f t="shared" si="14"/>
        <v>0</v>
      </c>
      <c r="Q92" s="1">
        <f t="shared" si="6"/>
        <v>0</v>
      </c>
      <c r="R92" s="1"/>
      <c r="S92" s="1"/>
      <c r="T92" s="1"/>
    </row>
    <row r="93" spans="1:20" s="22" customFormat="1" x14ac:dyDescent="0.25">
      <c r="A93" s="29"/>
      <c r="B93" s="29"/>
      <c r="C93" s="4"/>
      <c r="D93" s="4"/>
      <c r="E93" s="30"/>
      <c r="F93" s="30"/>
      <c r="G93" s="30"/>
      <c r="H93" s="30"/>
      <c r="I93" s="30"/>
      <c r="J93" s="30"/>
      <c r="K93" s="1"/>
      <c r="L93" s="1">
        <f t="shared" si="12"/>
        <v>0</v>
      </c>
      <c r="M93" s="1">
        <f t="shared" si="2"/>
        <v>0</v>
      </c>
      <c r="N93" s="1">
        <f t="shared" si="13"/>
        <v>0</v>
      </c>
      <c r="O93" s="1">
        <f t="shared" si="4"/>
        <v>0</v>
      </c>
      <c r="P93" s="1">
        <f t="shared" si="14"/>
        <v>0</v>
      </c>
      <c r="Q93" s="1">
        <f t="shared" si="6"/>
        <v>0</v>
      </c>
      <c r="R93" s="1"/>
      <c r="S93" s="1"/>
      <c r="T93" s="1"/>
    </row>
    <row r="94" spans="1:20" s="29" customFormat="1" ht="59.25" hidden="1" customHeight="1" x14ac:dyDescent="0.25">
      <c r="A94" s="14" t="s">
        <v>125</v>
      </c>
      <c r="B94" s="14"/>
      <c r="C94" s="100"/>
      <c r="D94" s="100"/>
      <c r="E94" s="16">
        <f t="shared" ref="E94:J94" si="16">SUM(E95:E96)</f>
        <v>0</v>
      </c>
      <c r="F94" s="16">
        <f t="shared" si="16"/>
        <v>0</v>
      </c>
      <c r="G94" s="16">
        <f>SUM(G95:G96)</f>
        <v>0</v>
      </c>
      <c r="H94" s="16">
        <f>SUM(H95:H96)</f>
        <v>0</v>
      </c>
      <c r="I94" s="16">
        <f t="shared" si="16"/>
        <v>0</v>
      </c>
      <c r="J94" s="16">
        <f t="shared" si="16"/>
        <v>0</v>
      </c>
      <c r="K94" s="48"/>
      <c r="L94" s="1">
        <f t="shared" si="12"/>
        <v>0</v>
      </c>
      <c r="M94" s="1">
        <f t="shared" si="2"/>
        <v>0</v>
      </c>
      <c r="N94" s="1">
        <f t="shared" si="13"/>
        <v>0</v>
      </c>
      <c r="O94" s="1">
        <f t="shared" si="4"/>
        <v>0</v>
      </c>
      <c r="P94" s="1">
        <f t="shared" si="14"/>
        <v>0</v>
      </c>
      <c r="Q94" s="1">
        <f t="shared" si="6"/>
        <v>0</v>
      </c>
      <c r="R94" s="48"/>
      <c r="S94" s="48"/>
      <c r="T94" s="48"/>
    </row>
    <row r="95" spans="1:20" s="22" customFormat="1" ht="89.25" hidden="1" customHeight="1" x14ac:dyDescent="0.25">
      <c r="A95" s="46"/>
      <c r="B95" s="46"/>
      <c r="C95" s="47"/>
      <c r="D95" s="47"/>
      <c r="E95" s="21"/>
      <c r="F95" s="21"/>
      <c r="G95" s="21"/>
      <c r="H95" s="21"/>
      <c r="I95" s="21"/>
      <c r="J95" s="21"/>
      <c r="K95" s="1"/>
      <c r="L95" s="1">
        <f t="shared" si="12"/>
        <v>0</v>
      </c>
      <c r="M95" s="1">
        <f t="shared" si="2"/>
        <v>0</v>
      </c>
      <c r="N95" s="1">
        <f t="shared" si="13"/>
        <v>0</v>
      </c>
      <c r="O95" s="1">
        <f t="shared" si="4"/>
        <v>0</v>
      </c>
      <c r="P95" s="1">
        <f t="shared" si="14"/>
        <v>0</v>
      </c>
      <c r="Q95" s="1">
        <f t="shared" si="6"/>
        <v>0</v>
      </c>
      <c r="R95" s="1"/>
      <c r="S95" s="1"/>
      <c r="T95" s="1"/>
    </row>
    <row r="96" spans="1:20" s="22" customFormat="1" ht="13.5" hidden="1" thickBot="1" x14ac:dyDescent="0.3">
      <c r="A96" s="26"/>
      <c r="B96" s="26"/>
      <c r="C96" s="27"/>
      <c r="D96" s="27"/>
      <c r="E96" s="28"/>
      <c r="F96" s="28"/>
      <c r="G96" s="28"/>
      <c r="H96" s="28"/>
      <c r="I96" s="28"/>
      <c r="J96" s="28"/>
      <c r="K96" s="1"/>
      <c r="L96" s="1">
        <f t="shared" si="12"/>
        <v>0</v>
      </c>
      <c r="M96" s="1">
        <f t="shared" si="2"/>
        <v>0</v>
      </c>
      <c r="N96" s="1">
        <f t="shared" si="13"/>
        <v>0</v>
      </c>
      <c r="O96" s="1">
        <f t="shared" si="4"/>
        <v>0</v>
      </c>
      <c r="P96" s="1">
        <f t="shared" si="14"/>
        <v>0</v>
      </c>
      <c r="Q96" s="1">
        <f t="shared" si="6"/>
        <v>0</v>
      </c>
      <c r="R96" s="1"/>
      <c r="S96" s="1"/>
      <c r="T96" s="1"/>
    </row>
    <row r="97" spans="1:20" s="22" customFormat="1" ht="13.5" thickBot="1" x14ac:dyDescent="0.3">
      <c r="A97" s="29"/>
      <c r="B97" s="29"/>
      <c r="C97" s="4"/>
      <c r="D97" s="4"/>
      <c r="E97" s="30"/>
      <c r="F97" s="30"/>
      <c r="G97" s="30"/>
      <c r="H97" s="30"/>
      <c r="I97" s="30"/>
      <c r="J97" s="30"/>
      <c r="K97" s="1"/>
      <c r="L97" s="1">
        <f t="shared" si="12"/>
        <v>0</v>
      </c>
      <c r="M97" s="1">
        <f t="shared" si="2"/>
        <v>0</v>
      </c>
      <c r="N97" s="1">
        <f t="shared" si="13"/>
        <v>0</v>
      </c>
      <c r="O97" s="1">
        <f t="shared" si="4"/>
        <v>0</v>
      </c>
      <c r="P97" s="1">
        <f t="shared" si="14"/>
        <v>0</v>
      </c>
      <c r="Q97" s="1">
        <f t="shared" si="6"/>
        <v>0</v>
      </c>
      <c r="R97" s="1"/>
      <c r="S97" s="1"/>
      <c r="T97" s="1"/>
    </row>
    <row r="98" spans="1:20" s="22" customFormat="1" ht="57.75" customHeight="1" x14ac:dyDescent="0.25">
      <c r="A98" s="14" t="s">
        <v>16</v>
      </c>
      <c r="B98" s="14"/>
      <c r="C98" s="100"/>
      <c r="D98" s="100"/>
      <c r="E98" s="16">
        <f t="shared" ref="E98:J98" si="17">SUM(E99:E101)</f>
        <v>540.6</v>
      </c>
      <c r="F98" s="16">
        <f t="shared" si="17"/>
        <v>43.9</v>
      </c>
      <c r="G98" s="16">
        <f t="shared" si="17"/>
        <v>534.1</v>
      </c>
      <c r="H98" s="16">
        <f t="shared" si="17"/>
        <v>64.599999999999994</v>
      </c>
      <c r="I98" s="16">
        <f t="shared" si="17"/>
        <v>598.79999999999995</v>
      </c>
      <c r="J98" s="16">
        <f t="shared" si="17"/>
        <v>68.3</v>
      </c>
      <c r="K98" s="1"/>
      <c r="L98" s="1">
        <f t="shared" si="12"/>
        <v>43.832432432432434</v>
      </c>
      <c r="M98" s="1">
        <f t="shared" si="2"/>
        <v>6.7567567567564879E-2</v>
      </c>
      <c r="N98" s="1">
        <f t="shared" si="13"/>
        <v>43.305405405405402</v>
      </c>
      <c r="O98" s="1">
        <f t="shared" si="4"/>
        <v>21.294594594594592</v>
      </c>
      <c r="P98" s="1">
        <f t="shared" si="14"/>
        <v>48.55135135135135</v>
      </c>
      <c r="Q98" s="1">
        <f t="shared" si="6"/>
        <v>19.748648648648647</v>
      </c>
      <c r="R98" s="1"/>
      <c r="S98" s="1"/>
      <c r="T98" s="1"/>
    </row>
    <row r="99" spans="1:20" s="22" customFormat="1" ht="75" customHeight="1" x14ac:dyDescent="0.25">
      <c r="A99" s="46" t="s">
        <v>66</v>
      </c>
      <c r="B99" s="46" t="s">
        <v>64</v>
      </c>
      <c r="C99" s="47">
        <v>913</v>
      </c>
      <c r="D99" s="47" t="s">
        <v>40</v>
      </c>
      <c r="E99" s="21">
        <v>540.6</v>
      </c>
      <c r="F99" s="21">
        <f>43.9</f>
        <v>43.9</v>
      </c>
      <c r="G99" s="21">
        <v>534.1</v>
      </c>
      <c r="H99" s="21">
        <f>43.4+3.4+17.8</f>
        <v>64.599999999999994</v>
      </c>
      <c r="I99" s="21">
        <v>598.79999999999995</v>
      </c>
      <c r="J99" s="21">
        <f>48.6+3.4+16.3</f>
        <v>68.3</v>
      </c>
      <c r="K99" s="1"/>
      <c r="L99" s="1">
        <f t="shared" si="12"/>
        <v>43.832432432432434</v>
      </c>
      <c r="M99" s="1">
        <f t="shared" si="2"/>
        <v>6.7567567567564879E-2</v>
      </c>
      <c r="N99" s="1">
        <f t="shared" si="13"/>
        <v>43.305405405405402</v>
      </c>
      <c r="O99" s="1">
        <f t="shared" si="4"/>
        <v>21.294594594594592</v>
      </c>
      <c r="P99" s="1">
        <f t="shared" si="14"/>
        <v>48.55135135135135</v>
      </c>
      <c r="Q99" s="1">
        <f t="shared" si="6"/>
        <v>19.748648648648647</v>
      </c>
      <c r="R99" s="1"/>
      <c r="S99" s="1"/>
      <c r="T99" s="1"/>
    </row>
    <row r="100" spans="1:20" s="22" customFormat="1" ht="75" customHeight="1" x14ac:dyDescent="0.25">
      <c r="A100" s="46" t="s">
        <v>119</v>
      </c>
      <c r="B100" s="58"/>
      <c r="C100" s="59"/>
      <c r="D100" s="59"/>
      <c r="E100" s="25"/>
      <c r="F100" s="25">
        <f>652.4-652.4</f>
        <v>0</v>
      </c>
      <c r="G100" s="25"/>
      <c r="H100" s="25"/>
      <c r="I100" s="25"/>
      <c r="J100" s="25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s="22" customFormat="1" ht="15.75" customHeight="1" thickBot="1" x14ac:dyDescent="0.3">
      <c r="A101" s="60"/>
      <c r="B101" s="60"/>
      <c r="C101" s="101"/>
      <c r="D101" s="101"/>
      <c r="E101" s="62"/>
      <c r="F101" s="62"/>
      <c r="G101" s="62"/>
      <c r="H101" s="62"/>
      <c r="I101" s="62"/>
      <c r="J101" s="62"/>
      <c r="K101" s="1"/>
      <c r="L101" s="1">
        <f t="shared" si="12"/>
        <v>0</v>
      </c>
      <c r="M101" s="1">
        <f t="shared" si="2"/>
        <v>0</v>
      </c>
      <c r="N101" s="1">
        <f t="shared" si="13"/>
        <v>0</v>
      </c>
      <c r="O101" s="1">
        <f t="shared" si="4"/>
        <v>0</v>
      </c>
      <c r="P101" s="1">
        <f t="shared" si="14"/>
        <v>0</v>
      </c>
      <c r="Q101" s="1">
        <f t="shared" si="6"/>
        <v>0</v>
      </c>
      <c r="R101" s="1"/>
      <c r="S101" s="1"/>
      <c r="T101" s="1"/>
    </row>
    <row r="102" spans="1:20" s="22" customFormat="1" ht="15.75" customHeight="1" thickBot="1" x14ac:dyDescent="0.3">
      <c r="A102" s="18"/>
      <c r="B102" s="18"/>
      <c r="C102" s="9"/>
      <c r="D102" s="9"/>
      <c r="E102" s="13"/>
      <c r="F102" s="13"/>
      <c r="G102" s="13"/>
      <c r="H102" s="13"/>
      <c r="I102" s="13"/>
      <c r="J102" s="13"/>
      <c r="K102" s="1"/>
      <c r="L102" s="1">
        <f t="shared" si="12"/>
        <v>0</v>
      </c>
      <c r="M102" s="1">
        <f t="shared" si="2"/>
        <v>0</v>
      </c>
      <c r="N102" s="1">
        <f t="shared" si="13"/>
        <v>0</v>
      </c>
      <c r="O102" s="1">
        <f t="shared" si="4"/>
        <v>0</v>
      </c>
      <c r="P102" s="1">
        <f t="shared" si="14"/>
        <v>0</v>
      </c>
      <c r="Q102" s="1">
        <f t="shared" si="6"/>
        <v>0</v>
      </c>
      <c r="R102" s="1"/>
      <c r="S102" s="1"/>
      <c r="T102" s="1"/>
    </row>
    <row r="103" spans="1:20" s="67" customFormat="1" ht="21" customHeight="1" thickBot="1" x14ac:dyDescent="0.3">
      <c r="A103" s="63" t="s">
        <v>17</v>
      </c>
      <c r="B103" s="63"/>
      <c r="C103" s="64"/>
      <c r="D103" s="64"/>
      <c r="E103" s="102">
        <f t="shared" ref="E103:J103" si="18">SUM(E14,E19,E38,E86,E94,E98)</f>
        <v>752451.8</v>
      </c>
      <c r="F103" s="102">
        <f t="shared" si="18"/>
        <v>28732.500000000007</v>
      </c>
      <c r="G103" s="102">
        <f t="shared" si="18"/>
        <v>332488.30000000005</v>
      </c>
      <c r="H103" s="102">
        <f t="shared" si="18"/>
        <v>9246.5000000000018</v>
      </c>
      <c r="I103" s="102">
        <f t="shared" si="18"/>
        <v>321003.60000000003</v>
      </c>
      <c r="J103" s="102">
        <f t="shared" si="18"/>
        <v>5093.2000000000007</v>
      </c>
      <c r="K103" s="66"/>
      <c r="L103" s="1">
        <f t="shared" si="12"/>
        <v>61009.605405405404</v>
      </c>
      <c r="M103" s="1">
        <f t="shared" si="2"/>
        <v>-32277.105405405397</v>
      </c>
      <c r="N103" s="1">
        <f t="shared" si="13"/>
        <v>26958.510810810814</v>
      </c>
      <c r="O103" s="1">
        <f t="shared" si="4"/>
        <v>-17712.010810810811</v>
      </c>
      <c r="P103" s="1">
        <f t="shared" si="14"/>
        <v>26027.318918918925</v>
      </c>
      <c r="Q103" s="1">
        <f t="shared" si="6"/>
        <v>-20934.118918918924</v>
      </c>
      <c r="R103" s="66"/>
      <c r="S103" s="66"/>
      <c r="T103" s="66"/>
    </row>
    <row r="104" spans="1:20" s="67" customFormat="1" ht="21" customHeight="1" thickBot="1" x14ac:dyDescent="0.3">
      <c r="A104" s="68"/>
      <c r="B104" s="68"/>
      <c r="C104" s="69"/>
      <c r="D104" s="69"/>
      <c r="E104" s="70"/>
      <c r="F104" s="70"/>
      <c r="G104" s="70"/>
      <c r="H104" s="70"/>
      <c r="I104" s="70"/>
      <c r="J104" s="70"/>
      <c r="K104" s="66"/>
      <c r="L104" s="1">
        <f t="shared" si="12"/>
        <v>0</v>
      </c>
      <c r="M104" s="1">
        <f t="shared" si="2"/>
        <v>0</v>
      </c>
      <c r="N104" s="1">
        <f t="shared" si="13"/>
        <v>0</v>
      </c>
      <c r="O104" s="1">
        <f t="shared" si="4"/>
        <v>0</v>
      </c>
      <c r="P104" s="1">
        <f t="shared" si="14"/>
        <v>0</v>
      </c>
      <c r="Q104" s="1">
        <f t="shared" si="6"/>
        <v>0</v>
      </c>
      <c r="R104" s="66"/>
      <c r="S104" s="66"/>
      <c r="T104" s="66"/>
    </row>
    <row r="105" spans="1:20" s="67" customFormat="1" ht="39" customHeight="1" x14ac:dyDescent="0.25">
      <c r="A105" s="14" t="s">
        <v>18</v>
      </c>
      <c r="B105" s="14"/>
      <c r="C105" s="100"/>
      <c r="D105" s="100"/>
      <c r="E105" s="16">
        <f t="shared" ref="E105:J105" si="19">SUM(E106:E109)</f>
        <v>4023.1</v>
      </c>
      <c r="F105" s="16">
        <f t="shared" si="19"/>
        <v>0</v>
      </c>
      <c r="G105" s="16">
        <f t="shared" si="19"/>
        <v>0</v>
      </c>
      <c r="H105" s="16">
        <f t="shared" si="19"/>
        <v>0</v>
      </c>
      <c r="I105" s="16">
        <f t="shared" si="19"/>
        <v>0</v>
      </c>
      <c r="J105" s="16">
        <f t="shared" si="19"/>
        <v>0</v>
      </c>
      <c r="K105" s="66"/>
      <c r="L105" s="1">
        <f t="shared" si="12"/>
        <v>326.19729729729733</v>
      </c>
      <c r="M105" s="1">
        <f t="shared" si="2"/>
        <v>-326.19729729729733</v>
      </c>
      <c r="N105" s="1">
        <f t="shared" si="13"/>
        <v>0</v>
      </c>
      <c r="O105" s="1">
        <f t="shared" si="4"/>
        <v>0</v>
      </c>
      <c r="P105" s="1">
        <f t="shared" si="14"/>
        <v>0</v>
      </c>
      <c r="Q105" s="1">
        <f t="shared" si="6"/>
        <v>0</v>
      </c>
      <c r="R105" s="66"/>
      <c r="S105" s="66"/>
      <c r="T105" s="66"/>
    </row>
    <row r="106" spans="1:20" s="29" customFormat="1" ht="153.75" customHeight="1" x14ac:dyDescent="0.25">
      <c r="A106" s="50" t="s">
        <v>80</v>
      </c>
      <c r="B106" s="46"/>
      <c r="C106" s="37"/>
      <c r="D106" s="37"/>
      <c r="E106" s="38">
        <f>1068.4-48.5</f>
        <v>1019.9000000000001</v>
      </c>
      <c r="F106" s="38"/>
      <c r="G106" s="21"/>
      <c r="H106" s="21"/>
      <c r="I106" s="21"/>
      <c r="J106" s="21"/>
      <c r="K106" s="48"/>
      <c r="L106" s="1">
        <f>E106*7.5/92.5</f>
        <v>82.694594594594605</v>
      </c>
      <c r="M106" s="1">
        <f>F106-L106</f>
        <v>-82.694594594594605</v>
      </c>
      <c r="N106" s="1"/>
      <c r="O106" s="1"/>
      <c r="P106" s="1"/>
      <c r="Q106" s="1"/>
      <c r="R106" s="48"/>
      <c r="S106" s="48"/>
      <c r="T106" s="48"/>
    </row>
    <row r="107" spans="1:20" s="29" customFormat="1" ht="123.75" customHeight="1" x14ac:dyDescent="0.25">
      <c r="A107" s="71" t="s">
        <v>111</v>
      </c>
      <c r="B107" s="58"/>
      <c r="C107" s="72"/>
      <c r="D107" s="72"/>
      <c r="E107" s="45">
        <f>1477.2-160.6</f>
        <v>1316.6000000000001</v>
      </c>
      <c r="F107" s="45"/>
      <c r="G107" s="25"/>
      <c r="H107" s="25"/>
      <c r="I107" s="25"/>
      <c r="J107" s="25"/>
      <c r="K107" s="48"/>
      <c r="L107" s="1"/>
      <c r="M107" s="1"/>
      <c r="N107" s="1"/>
      <c r="O107" s="1"/>
      <c r="P107" s="1"/>
      <c r="Q107" s="1"/>
      <c r="R107" s="48"/>
      <c r="S107" s="48"/>
      <c r="T107" s="48"/>
    </row>
    <row r="108" spans="1:20" s="29" customFormat="1" ht="123.75" customHeight="1" x14ac:dyDescent="0.25">
      <c r="A108" s="71" t="s">
        <v>114</v>
      </c>
      <c r="B108" s="58"/>
      <c r="C108" s="72"/>
      <c r="D108" s="72"/>
      <c r="E108" s="45">
        <v>1686.6</v>
      </c>
      <c r="F108" s="45"/>
      <c r="G108" s="25"/>
      <c r="H108" s="25"/>
      <c r="I108" s="25"/>
      <c r="J108" s="25"/>
      <c r="K108" s="48"/>
      <c r="L108" s="1"/>
      <c r="M108" s="1"/>
      <c r="N108" s="1"/>
      <c r="O108" s="1"/>
      <c r="P108" s="1"/>
      <c r="Q108" s="1"/>
      <c r="R108" s="48"/>
      <c r="S108" s="48"/>
      <c r="T108" s="48"/>
    </row>
    <row r="109" spans="1:20" s="67" customFormat="1" ht="13.5" thickBot="1" x14ac:dyDescent="0.3">
      <c r="A109" s="26"/>
      <c r="B109" s="26"/>
      <c r="C109" s="27"/>
      <c r="D109" s="27"/>
      <c r="E109" s="28"/>
      <c r="F109" s="28"/>
      <c r="G109" s="28"/>
      <c r="H109" s="28"/>
      <c r="I109" s="28"/>
      <c r="J109" s="28"/>
      <c r="K109" s="66"/>
      <c r="L109" s="1">
        <f t="shared" si="12"/>
        <v>0</v>
      </c>
      <c r="M109" s="1">
        <f t="shared" si="2"/>
        <v>0</v>
      </c>
      <c r="N109" s="1">
        <f t="shared" si="13"/>
        <v>0</v>
      </c>
      <c r="O109" s="1">
        <f t="shared" si="4"/>
        <v>0</v>
      </c>
      <c r="P109" s="1">
        <f t="shared" si="14"/>
        <v>0</v>
      </c>
      <c r="Q109" s="1">
        <f t="shared" si="6"/>
        <v>0</v>
      </c>
      <c r="R109" s="66"/>
      <c r="S109" s="66"/>
      <c r="T109" s="66"/>
    </row>
    <row r="110" spans="1:20" s="67" customFormat="1" ht="13.5" customHeight="1" thickBot="1" x14ac:dyDescent="0.3">
      <c r="A110" s="73"/>
      <c r="B110" s="73"/>
      <c r="C110" s="69"/>
      <c r="D110" s="69"/>
      <c r="E110" s="74"/>
      <c r="F110" s="74"/>
      <c r="G110" s="74"/>
      <c r="H110" s="74"/>
      <c r="I110" s="74"/>
      <c r="J110" s="74"/>
      <c r="K110" s="66"/>
      <c r="L110" s="1">
        <f t="shared" si="12"/>
        <v>0</v>
      </c>
      <c r="M110" s="1">
        <f t="shared" si="2"/>
        <v>0</v>
      </c>
      <c r="N110" s="1">
        <f t="shared" si="13"/>
        <v>0</v>
      </c>
      <c r="O110" s="1">
        <f t="shared" si="4"/>
        <v>0</v>
      </c>
      <c r="P110" s="1">
        <f t="shared" si="14"/>
        <v>0</v>
      </c>
      <c r="Q110" s="1">
        <f t="shared" si="6"/>
        <v>0</v>
      </c>
      <c r="R110" s="66"/>
      <c r="S110" s="66"/>
      <c r="T110" s="66"/>
    </row>
    <row r="111" spans="1:20" s="67" customFormat="1" ht="30.75" hidden="1" customHeight="1" x14ac:dyDescent="0.25">
      <c r="A111" s="14" t="s">
        <v>19</v>
      </c>
      <c r="B111" s="14"/>
      <c r="C111" s="100"/>
      <c r="D111" s="100"/>
      <c r="E111" s="16">
        <f t="shared" ref="E111:J111" si="20">SUM(E112:E114)</f>
        <v>0</v>
      </c>
      <c r="F111" s="16">
        <f t="shared" si="20"/>
        <v>0</v>
      </c>
      <c r="G111" s="16">
        <f t="shared" si="20"/>
        <v>0</v>
      </c>
      <c r="H111" s="16">
        <f t="shared" si="20"/>
        <v>0</v>
      </c>
      <c r="I111" s="16">
        <f t="shared" si="20"/>
        <v>0</v>
      </c>
      <c r="J111" s="16">
        <f t="shared" si="20"/>
        <v>0</v>
      </c>
      <c r="K111" s="66"/>
      <c r="L111" s="1">
        <f t="shared" si="12"/>
        <v>0</v>
      </c>
      <c r="M111" s="1">
        <f t="shared" si="2"/>
        <v>0</v>
      </c>
      <c r="N111" s="1">
        <f t="shared" si="13"/>
        <v>0</v>
      </c>
      <c r="O111" s="1">
        <f t="shared" si="4"/>
        <v>0</v>
      </c>
      <c r="P111" s="1">
        <f t="shared" si="14"/>
        <v>0</v>
      </c>
      <c r="Q111" s="1">
        <f t="shared" si="6"/>
        <v>0</v>
      </c>
      <c r="R111" s="66"/>
      <c r="S111" s="66"/>
      <c r="T111" s="66"/>
    </row>
    <row r="112" spans="1:20" s="29" customFormat="1" ht="120" hidden="1" customHeight="1" x14ac:dyDescent="0.25">
      <c r="A112" s="75"/>
      <c r="B112" s="75"/>
      <c r="C112" s="47"/>
      <c r="D112" s="47"/>
      <c r="E112" s="21"/>
      <c r="F112" s="21"/>
      <c r="G112" s="21"/>
      <c r="H112" s="21"/>
      <c r="I112" s="21"/>
      <c r="J112" s="21"/>
      <c r="K112" s="48"/>
      <c r="L112" s="1">
        <f t="shared" si="12"/>
        <v>0</v>
      </c>
      <c r="M112" s="1">
        <f t="shared" si="2"/>
        <v>0</v>
      </c>
      <c r="N112" s="1">
        <f t="shared" si="13"/>
        <v>0</v>
      </c>
      <c r="O112" s="1">
        <f t="shared" si="4"/>
        <v>0</v>
      </c>
      <c r="P112" s="1">
        <f t="shared" si="14"/>
        <v>0</v>
      </c>
      <c r="Q112" s="1">
        <f t="shared" si="6"/>
        <v>0</v>
      </c>
      <c r="R112" s="48"/>
      <c r="S112" s="48"/>
      <c r="T112" s="48"/>
    </row>
    <row r="113" spans="1:20" s="29" customFormat="1" ht="72.75" hidden="1" customHeight="1" x14ac:dyDescent="0.25">
      <c r="A113" s="75"/>
      <c r="B113" s="75"/>
      <c r="C113" s="47"/>
      <c r="D113" s="47"/>
      <c r="E113" s="21"/>
      <c r="F113" s="21"/>
      <c r="G113" s="21"/>
      <c r="H113" s="21"/>
      <c r="I113" s="21"/>
      <c r="J113" s="21"/>
      <c r="K113" s="48"/>
      <c r="L113" s="1">
        <f t="shared" si="12"/>
        <v>0</v>
      </c>
      <c r="M113" s="1">
        <f t="shared" si="2"/>
        <v>0</v>
      </c>
      <c r="N113" s="1">
        <f t="shared" si="13"/>
        <v>0</v>
      </c>
      <c r="O113" s="1">
        <f t="shared" si="4"/>
        <v>0</v>
      </c>
      <c r="P113" s="1">
        <f t="shared" si="14"/>
        <v>0</v>
      </c>
      <c r="Q113" s="1">
        <f t="shared" si="6"/>
        <v>0</v>
      </c>
      <c r="R113" s="48"/>
      <c r="S113" s="48"/>
      <c r="T113" s="48"/>
    </row>
    <row r="114" spans="1:20" s="67" customFormat="1" ht="15" hidden="1" customHeight="1" thickBot="1" x14ac:dyDescent="0.3">
      <c r="A114" s="26"/>
      <c r="B114" s="26"/>
      <c r="C114" s="27"/>
      <c r="D114" s="27"/>
      <c r="E114" s="76"/>
      <c r="F114" s="76"/>
      <c r="G114" s="76"/>
      <c r="H114" s="76"/>
      <c r="I114" s="76"/>
      <c r="J114" s="76"/>
      <c r="K114" s="66"/>
      <c r="L114" s="1">
        <f t="shared" si="12"/>
        <v>0</v>
      </c>
      <c r="M114" s="1">
        <f t="shared" ref="M114:M123" si="21">F114-L114</f>
        <v>0</v>
      </c>
      <c r="N114" s="1">
        <f t="shared" si="13"/>
        <v>0</v>
      </c>
      <c r="O114" s="1">
        <f t="shared" ref="O114:O123" si="22">H114-N114</f>
        <v>0</v>
      </c>
      <c r="P114" s="1">
        <f t="shared" si="14"/>
        <v>0</v>
      </c>
      <c r="Q114" s="1">
        <f t="shared" ref="Q114:Q123" si="23">J114-P114</f>
        <v>0</v>
      </c>
      <c r="R114" s="66"/>
      <c r="S114" s="66"/>
      <c r="T114" s="66"/>
    </row>
    <row r="115" spans="1:20" s="67" customFormat="1" ht="15.75" hidden="1" customHeight="1" thickBot="1" x14ac:dyDescent="0.3">
      <c r="A115" s="29"/>
      <c r="B115" s="29"/>
      <c r="C115" s="4"/>
      <c r="D115" s="4"/>
      <c r="E115" s="74"/>
      <c r="F115" s="74"/>
      <c r="G115" s="74"/>
      <c r="H115" s="74"/>
      <c r="I115" s="74"/>
      <c r="J115" s="74"/>
      <c r="K115" s="66"/>
      <c r="L115" s="1">
        <f t="shared" si="12"/>
        <v>0</v>
      </c>
      <c r="M115" s="1">
        <f t="shared" si="21"/>
        <v>0</v>
      </c>
      <c r="N115" s="1">
        <f t="shared" si="13"/>
        <v>0</v>
      </c>
      <c r="O115" s="1">
        <f t="shared" si="22"/>
        <v>0</v>
      </c>
      <c r="P115" s="1">
        <f t="shared" si="14"/>
        <v>0</v>
      </c>
      <c r="Q115" s="1">
        <f t="shared" si="23"/>
        <v>0</v>
      </c>
      <c r="R115" s="66"/>
      <c r="S115" s="66"/>
      <c r="T115" s="66"/>
    </row>
    <row r="116" spans="1:20" s="18" customFormat="1" ht="33.75" customHeight="1" x14ac:dyDescent="0.25">
      <c r="A116" s="77" t="s">
        <v>20</v>
      </c>
      <c r="B116" s="77"/>
      <c r="C116" s="100"/>
      <c r="D116" s="100"/>
      <c r="E116" s="16">
        <f>SUM(E117:E118)</f>
        <v>10852.7</v>
      </c>
      <c r="F116" s="16">
        <f>SUM(F117:F118)</f>
        <v>0</v>
      </c>
      <c r="G116" s="16"/>
      <c r="H116" s="16">
        <f>SUM(H117:H118)</f>
        <v>0</v>
      </c>
      <c r="I116" s="16">
        <f>SUM(I117:I118)</f>
        <v>0</v>
      </c>
      <c r="J116" s="16">
        <f>SUM(J117:J118)</f>
        <v>0</v>
      </c>
      <c r="K116" s="17"/>
      <c r="L116" s="1">
        <f t="shared" si="12"/>
        <v>879.9486486486486</v>
      </c>
      <c r="M116" s="1">
        <f t="shared" si="21"/>
        <v>-879.9486486486486</v>
      </c>
      <c r="N116" s="1">
        <f t="shared" si="13"/>
        <v>0</v>
      </c>
      <c r="O116" s="1">
        <f t="shared" si="22"/>
        <v>0</v>
      </c>
      <c r="P116" s="1">
        <f t="shared" si="14"/>
        <v>0</v>
      </c>
      <c r="Q116" s="1">
        <f t="shared" si="23"/>
        <v>0</v>
      </c>
      <c r="R116" s="17"/>
      <c r="S116" s="17"/>
      <c r="T116" s="17"/>
    </row>
    <row r="117" spans="1:20" s="29" customFormat="1" ht="64.5" customHeight="1" x14ac:dyDescent="0.25">
      <c r="A117" s="50" t="s">
        <v>81</v>
      </c>
      <c r="B117" s="46"/>
      <c r="C117" s="37"/>
      <c r="D117" s="37"/>
      <c r="E117" s="38">
        <f>13234.9-2382.2</f>
        <v>10852.7</v>
      </c>
      <c r="F117" s="38"/>
      <c r="G117" s="21"/>
      <c r="H117" s="21"/>
      <c r="I117" s="21"/>
      <c r="J117" s="21"/>
      <c r="K117" s="48"/>
      <c r="L117" s="1">
        <f>E117*7.5/92.5</f>
        <v>879.9486486486486</v>
      </c>
      <c r="M117" s="1">
        <f>F117-L117</f>
        <v>-879.9486486486486</v>
      </c>
      <c r="N117" s="1"/>
      <c r="O117" s="1"/>
      <c r="P117" s="1"/>
      <c r="Q117" s="1"/>
      <c r="R117" s="48"/>
      <c r="S117" s="48"/>
      <c r="T117" s="48"/>
    </row>
    <row r="118" spans="1:20" s="40" customFormat="1" ht="12" customHeight="1" thickBot="1" x14ac:dyDescent="0.3">
      <c r="A118" s="78"/>
      <c r="B118" s="78"/>
      <c r="C118" s="79"/>
      <c r="D118" s="79"/>
      <c r="E118" s="80"/>
      <c r="F118" s="80"/>
      <c r="G118" s="80"/>
      <c r="H118" s="80"/>
      <c r="I118" s="80"/>
      <c r="J118" s="80"/>
      <c r="K118" s="39"/>
      <c r="L118" s="1">
        <f t="shared" si="12"/>
        <v>0</v>
      </c>
      <c r="M118" s="1">
        <f t="shared" si="21"/>
        <v>0</v>
      </c>
      <c r="N118" s="1">
        <f t="shared" si="13"/>
        <v>0</v>
      </c>
      <c r="O118" s="1">
        <f t="shared" si="22"/>
        <v>0</v>
      </c>
      <c r="P118" s="1">
        <f t="shared" si="14"/>
        <v>0</v>
      </c>
      <c r="Q118" s="1">
        <f t="shared" si="23"/>
        <v>0</v>
      </c>
      <c r="R118" s="39"/>
      <c r="S118" s="39"/>
      <c r="T118" s="39"/>
    </row>
    <row r="119" spans="1:20" s="40" customFormat="1" ht="13.5" thickBot="1" x14ac:dyDescent="0.3">
      <c r="A119" s="81"/>
      <c r="B119" s="81"/>
      <c r="C119" s="82"/>
      <c r="D119" s="82"/>
      <c r="E119" s="83"/>
      <c r="F119" s="83"/>
      <c r="G119" s="83"/>
      <c r="H119" s="83"/>
      <c r="I119" s="83"/>
      <c r="J119" s="83"/>
      <c r="K119" s="39"/>
      <c r="L119" s="1">
        <f t="shared" si="12"/>
        <v>0</v>
      </c>
      <c r="M119" s="1">
        <f t="shared" si="21"/>
        <v>0</v>
      </c>
      <c r="N119" s="1">
        <f t="shared" si="13"/>
        <v>0</v>
      </c>
      <c r="O119" s="1">
        <f t="shared" si="22"/>
        <v>0</v>
      </c>
      <c r="P119" s="1">
        <f t="shared" si="14"/>
        <v>0</v>
      </c>
      <c r="Q119" s="1">
        <f t="shared" si="23"/>
        <v>0</v>
      </c>
      <c r="R119" s="39"/>
      <c r="S119" s="39"/>
      <c r="T119" s="39"/>
    </row>
    <row r="120" spans="1:20" s="18" customFormat="1" ht="30.75" customHeight="1" x14ac:dyDescent="0.25">
      <c r="A120" s="77" t="s">
        <v>21</v>
      </c>
      <c r="B120" s="77"/>
      <c r="C120" s="100"/>
      <c r="D120" s="100"/>
      <c r="E120" s="16">
        <f t="shared" ref="E120:J120" si="24">SUM(E121:E128)</f>
        <v>10138.9</v>
      </c>
      <c r="F120" s="16">
        <f t="shared" si="24"/>
        <v>516.4</v>
      </c>
      <c r="G120" s="16">
        <f>SUM(G121:G128)</f>
        <v>68438.399999999994</v>
      </c>
      <c r="H120" s="16">
        <f t="shared" si="24"/>
        <v>114</v>
      </c>
      <c r="I120" s="16">
        <f t="shared" si="24"/>
        <v>91.5</v>
      </c>
      <c r="J120" s="16">
        <f t="shared" si="24"/>
        <v>0</v>
      </c>
      <c r="K120" s="17"/>
      <c r="L120" s="1">
        <f t="shared" si="12"/>
        <v>822.07297297297293</v>
      </c>
      <c r="M120" s="1">
        <f t="shared" si="21"/>
        <v>-305.67297297297296</v>
      </c>
      <c r="N120" s="1">
        <f t="shared" si="13"/>
        <v>5549.0594594594586</v>
      </c>
      <c r="O120" s="1">
        <f t="shared" si="22"/>
        <v>-5435.0594594594586</v>
      </c>
      <c r="P120" s="1">
        <f t="shared" si="14"/>
        <v>7.4189189189189193</v>
      </c>
      <c r="Q120" s="1">
        <f t="shared" si="23"/>
        <v>-7.4189189189189193</v>
      </c>
      <c r="R120" s="17"/>
      <c r="S120" s="17"/>
      <c r="T120" s="17"/>
    </row>
    <row r="121" spans="1:20" s="29" customFormat="1" ht="56.25" customHeight="1" x14ac:dyDescent="0.25">
      <c r="A121" s="49" t="s">
        <v>13</v>
      </c>
      <c r="B121" s="49" t="s">
        <v>62</v>
      </c>
      <c r="C121" s="20">
        <v>914</v>
      </c>
      <c r="D121" s="20" t="s">
        <v>37</v>
      </c>
      <c r="E121" s="38">
        <v>0</v>
      </c>
      <c r="F121" s="38"/>
      <c r="G121" s="38">
        <v>91.5</v>
      </c>
      <c r="H121" s="38"/>
      <c r="I121" s="38">
        <v>91.5</v>
      </c>
      <c r="J121" s="38"/>
      <c r="K121" s="48"/>
      <c r="L121" s="1">
        <f t="shared" si="12"/>
        <v>0</v>
      </c>
      <c r="M121" s="1">
        <f t="shared" si="21"/>
        <v>0</v>
      </c>
      <c r="N121" s="1">
        <f t="shared" si="13"/>
        <v>7.4189189189189193</v>
      </c>
      <c r="O121" s="1">
        <f t="shared" si="22"/>
        <v>-7.4189189189189193</v>
      </c>
      <c r="P121" s="1">
        <f t="shared" si="14"/>
        <v>7.4189189189189193</v>
      </c>
      <c r="Q121" s="1">
        <f t="shared" si="23"/>
        <v>-7.4189189189189193</v>
      </c>
      <c r="R121" s="48"/>
      <c r="S121" s="48"/>
      <c r="T121" s="48"/>
    </row>
    <row r="122" spans="1:20" s="29" customFormat="1" ht="102" customHeight="1" x14ac:dyDescent="0.25">
      <c r="A122" s="49" t="s">
        <v>84</v>
      </c>
      <c r="B122" s="49"/>
      <c r="C122" s="20"/>
      <c r="D122" s="20"/>
      <c r="E122" s="38">
        <f>2833.5+6195.4</f>
        <v>9028.9</v>
      </c>
      <c r="F122" s="38">
        <v>516.4</v>
      </c>
      <c r="G122" s="38">
        <v>57084.9</v>
      </c>
      <c r="H122" s="38"/>
      <c r="I122" s="38"/>
      <c r="J122" s="38"/>
      <c r="K122" s="48"/>
      <c r="L122" s="1">
        <f t="shared" si="12"/>
        <v>732.07297297297293</v>
      </c>
      <c r="M122" s="1">
        <f t="shared" si="21"/>
        <v>-215.67297297297296</v>
      </c>
      <c r="N122" s="1">
        <f t="shared" si="13"/>
        <v>4628.5054054054053</v>
      </c>
      <c r="O122" s="1">
        <f t="shared" si="22"/>
        <v>-4628.5054054054053</v>
      </c>
      <c r="P122" s="1">
        <f t="shared" si="14"/>
        <v>0</v>
      </c>
      <c r="Q122" s="1">
        <f t="shared" si="23"/>
        <v>0</v>
      </c>
      <c r="R122" s="48"/>
      <c r="S122" s="48"/>
      <c r="T122" s="48"/>
    </row>
    <row r="123" spans="1:20" s="29" customFormat="1" ht="102" customHeight="1" x14ac:dyDescent="0.25">
      <c r="A123" s="53" t="s">
        <v>85</v>
      </c>
      <c r="B123" s="53"/>
      <c r="C123" s="24"/>
      <c r="D123" s="24"/>
      <c r="E123" s="45">
        <f>2206.9-1096.9</f>
        <v>1110</v>
      </c>
      <c r="F123" s="45"/>
      <c r="G123" s="45"/>
      <c r="H123" s="45"/>
      <c r="I123" s="45"/>
      <c r="J123" s="45"/>
      <c r="K123" s="48"/>
      <c r="L123" s="1">
        <f t="shared" si="12"/>
        <v>90</v>
      </c>
      <c r="M123" s="1">
        <f t="shared" si="21"/>
        <v>-90</v>
      </c>
      <c r="N123" s="1">
        <f t="shared" si="13"/>
        <v>0</v>
      </c>
      <c r="O123" s="1">
        <f t="shared" si="22"/>
        <v>0</v>
      </c>
      <c r="P123" s="1">
        <f t="shared" si="14"/>
        <v>0</v>
      </c>
      <c r="Q123" s="1">
        <f t="shared" si="23"/>
        <v>0</v>
      </c>
      <c r="R123" s="48"/>
      <c r="S123" s="48"/>
      <c r="T123" s="48"/>
    </row>
    <row r="124" spans="1:20" s="29" customFormat="1" ht="63.75" customHeight="1" x14ac:dyDescent="0.25">
      <c r="A124" s="46" t="s">
        <v>136</v>
      </c>
      <c r="B124" s="53"/>
      <c r="C124" s="24"/>
      <c r="D124" s="24"/>
      <c r="E124" s="45"/>
      <c r="F124" s="45"/>
      <c r="G124" s="45">
        <v>4081</v>
      </c>
      <c r="H124" s="45">
        <v>41.3</v>
      </c>
      <c r="I124" s="45"/>
      <c r="J124" s="45"/>
      <c r="K124" s="48"/>
      <c r="L124" s="1"/>
      <c r="M124" s="1"/>
      <c r="N124" s="1"/>
      <c r="O124" s="1"/>
      <c r="P124" s="1"/>
      <c r="Q124" s="1"/>
      <c r="R124" s="48"/>
      <c r="S124" s="48"/>
      <c r="T124" s="48"/>
    </row>
    <row r="125" spans="1:20" s="29" customFormat="1" ht="60.75" customHeight="1" x14ac:dyDescent="0.25">
      <c r="A125" s="46" t="s">
        <v>137</v>
      </c>
      <c r="B125" s="53"/>
      <c r="C125" s="24"/>
      <c r="D125" s="24"/>
      <c r="E125" s="45"/>
      <c r="F125" s="45"/>
      <c r="G125" s="45">
        <v>7181</v>
      </c>
      <c r="H125" s="45">
        <v>72.7</v>
      </c>
      <c r="I125" s="45"/>
      <c r="J125" s="45"/>
      <c r="K125" s="48"/>
      <c r="L125" s="1"/>
      <c r="M125" s="1"/>
      <c r="N125" s="1"/>
      <c r="O125" s="1"/>
      <c r="P125" s="1"/>
      <c r="Q125" s="1"/>
      <c r="R125" s="48"/>
      <c r="S125" s="48"/>
      <c r="T125" s="48"/>
    </row>
    <row r="126" spans="1:20" s="29" customFormat="1" ht="64.5" customHeight="1" x14ac:dyDescent="0.25">
      <c r="A126" s="50" t="s">
        <v>98</v>
      </c>
      <c r="B126" s="46"/>
      <c r="C126" s="37"/>
      <c r="D126" s="37"/>
      <c r="E126" s="38">
        <f>30175.9-30175.9</f>
        <v>0</v>
      </c>
      <c r="F126" s="38"/>
      <c r="G126" s="21"/>
      <c r="H126" s="21"/>
      <c r="I126" s="21"/>
      <c r="J126" s="21"/>
      <c r="K126" s="48"/>
      <c r="L126" s="1">
        <f>E126*1/99</f>
        <v>0</v>
      </c>
      <c r="M126" s="1">
        <f>F126-L126</f>
        <v>0</v>
      </c>
      <c r="N126" s="1"/>
      <c r="O126" s="1"/>
      <c r="P126" s="1"/>
      <c r="Q126" s="1"/>
      <c r="R126" s="48"/>
      <c r="S126" s="48"/>
      <c r="T126" s="48"/>
    </row>
    <row r="127" spans="1:20" s="29" customFormat="1" ht="64.5" customHeight="1" x14ac:dyDescent="0.25">
      <c r="A127" s="50" t="s">
        <v>99</v>
      </c>
      <c r="B127" s="46"/>
      <c r="C127" s="37"/>
      <c r="D127" s="37"/>
      <c r="E127" s="38">
        <f>61668.1-61668.1</f>
        <v>0</v>
      </c>
      <c r="F127" s="38"/>
      <c r="G127" s="21"/>
      <c r="H127" s="21"/>
      <c r="I127" s="21"/>
      <c r="J127" s="21"/>
      <c r="K127" s="48"/>
      <c r="L127" s="1">
        <f>E127*1/99</f>
        <v>0</v>
      </c>
      <c r="M127" s="1">
        <f>F127-L127</f>
        <v>0</v>
      </c>
      <c r="N127" s="1"/>
      <c r="O127" s="1"/>
      <c r="P127" s="1"/>
      <c r="Q127" s="1"/>
      <c r="R127" s="48"/>
      <c r="S127" s="48"/>
      <c r="T127" s="48"/>
    </row>
    <row r="128" spans="1:20" s="22" customFormat="1" ht="13.5" thickBot="1" x14ac:dyDescent="0.3">
      <c r="A128" s="84"/>
      <c r="B128" s="84"/>
      <c r="C128" s="27"/>
      <c r="D128" s="27"/>
      <c r="E128" s="28"/>
      <c r="F128" s="28"/>
      <c r="G128" s="28"/>
      <c r="H128" s="28"/>
      <c r="I128" s="28"/>
      <c r="J128" s="28"/>
      <c r="K128" s="1"/>
      <c r="L128" s="1">
        <f t="shared" ref="L128:L165" si="25">E128*7.5/92.5</f>
        <v>0</v>
      </c>
      <c r="M128" s="1">
        <f t="shared" ref="M128:M165" si="26">F128-L128</f>
        <v>0</v>
      </c>
      <c r="N128" s="1">
        <f t="shared" ref="N128:N165" si="27">G128*7.5/92.5</f>
        <v>0</v>
      </c>
      <c r="O128" s="1">
        <f t="shared" ref="O128:O165" si="28">H128-N128</f>
        <v>0</v>
      </c>
      <c r="P128" s="1">
        <f t="shared" ref="P128:P165" si="29">I128*7.5/92.5</f>
        <v>0</v>
      </c>
      <c r="Q128" s="1">
        <f t="shared" ref="Q128:Q165" si="30">J128-P128</f>
        <v>0</v>
      </c>
      <c r="R128" s="1"/>
      <c r="S128" s="1"/>
      <c r="T128" s="1"/>
    </row>
    <row r="129" spans="1:20" s="22" customFormat="1" ht="13.5" thickBot="1" x14ac:dyDescent="0.3">
      <c r="A129" s="85"/>
      <c r="B129" s="85"/>
      <c r="C129" s="4"/>
      <c r="D129" s="4"/>
      <c r="E129" s="30"/>
      <c r="F129" s="30"/>
      <c r="G129" s="30"/>
      <c r="H129" s="30"/>
      <c r="I129" s="30"/>
      <c r="J129" s="30"/>
      <c r="K129" s="1"/>
      <c r="L129" s="1">
        <f t="shared" si="25"/>
        <v>0</v>
      </c>
      <c r="M129" s="1">
        <f t="shared" si="26"/>
        <v>0</v>
      </c>
      <c r="N129" s="1">
        <f t="shared" si="27"/>
        <v>0</v>
      </c>
      <c r="O129" s="1">
        <f t="shared" si="28"/>
        <v>0</v>
      </c>
      <c r="P129" s="1">
        <f t="shared" si="29"/>
        <v>0</v>
      </c>
      <c r="Q129" s="1">
        <f t="shared" si="30"/>
        <v>0</v>
      </c>
      <c r="R129" s="1"/>
      <c r="S129" s="1"/>
      <c r="T129" s="1"/>
    </row>
    <row r="130" spans="1:20" s="18" customFormat="1" ht="21" hidden="1" customHeight="1" x14ac:dyDescent="0.25">
      <c r="A130" s="77" t="s">
        <v>22</v>
      </c>
      <c r="B130" s="77"/>
      <c r="C130" s="100"/>
      <c r="D130" s="100"/>
      <c r="E130" s="16">
        <f t="shared" ref="E130:J130" si="31">SUM(E131:E132)</f>
        <v>0</v>
      </c>
      <c r="F130" s="16">
        <f t="shared" si="31"/>
        <v>0</v>
      </c>
      <c r="G130" s="16">
        <f t="shared" si="31"/>
        <v>0</v>
      </c>
      <c r="H130" s="16">
        <f t="shared" si="31"/>
        <v>0</v>
      </c>
      <c r="I130" s="16">
        <f t="shared" si="31"/>
        <v>0</v>
      </c>
      <c r="J130" s="16">
        <f t="shared" si="31"/>
        <v>0</v>
      </c>
      <c r="K130" s="17"/>
      <c r="L130" s="1">
        <f t="shared" si="25"/>
        <v>0</v>
      </c>
      <c r="M130" s="1">
        <f t="shared" si="26"/>
        <v>0</v>
      </c>
      <c r="N130" s="1">
        <f t="shared" si="27"/>
        <v>0</v>
      </c>
      <c r="O130" s="1">
        <f t="shared" si="28"/>
        <v>0</v>
      </c>
      <c r="P130" s="1">
        <f t="shared" si="29"/>
        <v>0</v>
      </c>
      <c r="Q130" s="1">
        <f t="shared" si="30"/>
        <v>0</v>
      </c>
      <c r="R130" s="17"/>
      <c r="S130" s="17"/>
      <c r="T130" s="17"/>
    </row>
    <row r="131" spans="1:20" s="29" customFormat="1" ht="100.5" hidden="1" customHeight="1" x14ac:dyDescent="0.25">
      <c r="A131" s="46"/>
      <c r="B131" s="46"/>
      <c r="C131" s="47"/>
      <c r="D131" s="47"/>
      <c r="E131" s="21"/>
      <c r="F131" s="21"/>
      <c r="G131" s="21"/>
      <c r="H131" s="21"/>
      <c r="I131" s="21"/>
      <c r="J131" s="21"/>
      <c r="K131" s="48"/>
      <c r="L131" s="1">
        <f t="shared" si="25"/>
        <v>0</v>
      </c>
      <c r="M131" s="1">
        <f t="shared" si="26"/>
        <v>0</v>
      </c>
      <c r="N131" s="1">
        <f t="shared" si="27"/>
        <v>0</v>
      </c>
      <c r="O131" s="1">
        <f t="shared" si="28"/>
        <v>0</v>
      </c>
      <c r="P131" s="1">
        <f t="shared" si="29"/>
        <v>0</v>
      </c>
      <c r="Q131" s="1">
        <f t="shared" si="30"/>
        <v>0</v>
      </c>
      <c r="R131" s="48"/>
      <c r="S131" s="48"/>
      <c r="T131" s="48"/>
    </row>
    <row r="132" spans="1:20" s="22" customFormat="1" ht="13.5" hidden="1" thickBot="1" x14ac:dyDescent="0.3">
      <c r="A132" s="84"/>
      <c r="B132" s="84"/>
      <c r="C132" s="27"/>
      <c r="D132" s="27"/>
      <c r="E132" s="28"/>
      <c r="F132" s="28"/>
      <c r="G132" s="28"/>
      <c r="H132" s="28"/>
      <c r="I132" s="28"/>
      <c r="J132" s="28"/>
      <c r="K132" s="1"/>
      <c r="L132" s="1">
        <f t="shared" si="25"/>
        <v>0</v>
      </c>
      <c r="M132" s="1">
        <f t="shared" si="26"/>
        <v>0</v>
      </c>
      <c r="N132" s="1">
        <f t="shared" si="27"/>
        <v>0</v>
      </c>
      <c r="O132" s="1">
        <f t="shared" si="28"/>
        <v>0</v>
      </c>
      <c r="P132" s="1">
        <f t="shared" si="29"/>
        <v>0</v>
      </c>
      <c r="Q132" s="1">
        <f t="shared" si="30"/>
        <v>0</v>
      </c>
      <c r="R132" s="1"/>
      <c r="S132" s="1"/>
      <c r="T132" s="1"/>
    </row>
    <row r="133" spans="1:20" s="22" customFormat="1" ht="13.5" hidden="1" thickBot="1" x14ac:dyDescent="0.3">
      <c r="A133" s="85"/>
      <c r="B133" s="85"/>
      <c r="C133" s="4"/>
      <c r="D133" s="4"/>
      <c r="E133" s="30"/>
      <c r="F133" s="30"/>
      <c r="G133" s="30"/>
      <c r="H133" s="30"/>
      <c r="I133" s="30"/>
      <c r="J133" s="30"/>
      <c r="K133" s="1"/>
      <c r="L133" s="1">
        <f t="shared" si="25"/>
        <v>0</v>
      </c>
      <c r="M133" s="1">
        <f t="shared" si="26"/>
        <v>0</v>
      </c>
      <c r="N133" s="1">
        <f t="shared" si="27"/>
        <v>0</v>
      </c>
      <c r="O133" s="1">
        <f t="shared" si="28"/>
        <v>0</v>
      </c>
      <c r="P133" s="1">
        <f t="shared" si="29"/>
        <v>0</v>
      </c>
      <c r="Q133" s="1">
        <f t="shared" si="30"/>
        <v>0</v>
      </c>
      <c r="R133" s="1"/>
      <c r="S133" s="1"/>
      <c r="T133" s="1"/>
    </row>
    <row r="134" spans="1:20" s="18" customFormat="1" ht="26.25" hidden="1" customHeight="1" x14ac:dyDescent="0.25">
      <c r="A134" s="77" t="s">
        <v>23</v>
      </c>
      <c r="B134" s="77"/>
      <c r="C134" s="100"/>
      <c r="D134" s="100"/>
      <c r="E134" s="16">
        <f t="shared" ref="E134:J134" si="32">SUM(E135:E136)</f>
        <v>0</v>
      </c>
      <c r="F134" s="16">
        <f t="shared" si="32"/>
        <v>0</v>
      </c>
      <c r="G134" s="16">
        <f t="shared" si="32"/>
        <v>0</v>
      </c>
      <c r="H134" s="16">
        <f t="shared" si="32"/>
        <v>0</v>
      </c>
      <c r="I134" s="16">
        <f t="shared" si="32"/>
        <v>0</v>
      </c>
      <c r="J134" s="16">
        <f t="shared" si="32"/>
        <v>0</v>
      </c>
      <c r="K134" s="17"/>
      <c r="L134" s="1">
        <f t="shared" si="25"/>
        <v>0</v>
      </c>
      <c r="M134" s="1">
        <f t="shared" si="26"/>
        <v>0</v>
      </c>
      <c r="N134" s="1">
        <f t="shared" si="27"/>
        <v>0</v>
      </c>
      <c r="O134" s="1">
        <f t="shared" si="28"/>
        <v>0</v>
      </c>
      <c r="P134" s="1">
        <f t="shared" si="29"/>
        <v>0</v>
      </c>
      <c r="Q134" s="1">
        <f t="shared" si="30"/>
        <v>0</v>
      </c>
      <c r="R134" s="17"/>
      <c r="S134" s="17"/>
      <c r="T134" s="17"/>
    </row>
    <row r="135" spans="1:20" s="29" customFormat="1" ht="91.5" hidden="1" customHeight="1" x14ac:dyDescent="0.25">
      <c r="A135" s="75" t="s">
        <v>100</v>
      </c>
      <c r="B135" s="75" t="s">
        <v>62</v>
      </c>
      <c r="C135" s="47">
        <v>914</v>
      </c>
      <c r="D135" s="47" t="s">
        <v>42</v>
      </c>
      <c r="E135" s="21">
        <v>0</v>
      </c>
      <c r="F135" s="21"/>
      <c r="G135" s="21"/>
      <c r="H135" s="21"/>
      <c r="I135" s="21"/>
      <c r="J135" s="21"/>
      <c r="K135" s="48"/>
      <c r="L135" s="1">
        <f t="shared" si="25"/>
        <v>0</v>
      </c>
      <c r="M135" s="1">
        <f t="shared" si="26"/>
        <v>0</v>
      </c>
      <c r="N135" s="1">
        <f t="shared" si="27"/>
        <v>0</v>
      </c>
      <c r="O135" s="1">
        <f t="shared" si="28"/>
        <v>0</v>
      </c>
      <c r="P135" s="1">
        <f t="shared" si="29"/>
        <v>0</v>
      </c>
      <c r="Q135" s="1">
        <f t="shared" si="30"/>
        <v>0</v>
      </c>
      <c r="R135" s="48"/>
      <c r="S135" s="48"/>
      <c r="T135" s="48"/>
    </row>
    <row r="136" spans="1:20" s="22" customFormat="1" ht="13.5" hidden="1" thickBot="1" x14ac:dyDescent="0.3">
      <c r="A136" s="84"/>
      <c r="B136" s="84"/>
      <c r="C136" s="27"/>
      <c r="D136" s="27"/>
      <c r="E136" s="28"/>
      <c r="F136" s="28"/>
      <c r="G136" s="28"/>
      <c r="H136" s="28"/>
      <c r="I136" s="28"/>
      <c r="J136" s="28"/>
      <c r="K136" s="1"/>
      <c r="L136" s="1">
        <f t="shared" si="25"/>
        <v>0</v>
      </c>
      <c r="M136" s="1">
        <f t="shared" si="26"/>
        <v>0</v>
      </c>
      <c r="N136" s="1">
        <f t="shared" si="27"/>
        <v>0</v>
      </c>
      <c r="O136" s="1">
        <f t="shared" si="28"/>
        <v>0</v>
      </c>
      <c r="P136" s="1">
        <f t="shared" si="29"/>
        <v>0</v>
      </c>
      <c r="Q136" s="1">
        <f t="shared" si="30"/>
        <v>0</v>
      </c>
      <c r="R136" s="1"/>
      <c r="S136" s="1"/>
      <c r="T136" s="1"/>
    </row>
    <row r="137" spans="1:20" s="22" customFormat="1" ht="13.5" hidden="1" thickBot="1" x14ac:dyDescent="0.3">
      <c r="A137" s="85"/>
      <c r="B137" s="85"/>
      <c r="C137" s="4"/>
      <c r="D137" s="4"/>
      <c r="E137" s="30"/>
      <c r="F137" s="30"/>
      <c r="G137" s="30"/>
      <c r="H137" s="30"/>
      <c r="I137" s="30"/>
      <c r="J137" s="30"/>
      <c r="K137" s="1"/>
      <c r="L137" s="1">
        <f t="shared" si="25"/>
        <v>0</v>
      </c>
      <c r="M137" s="1">
        <f t="shared" si="26"/>
        <v>0</v>
      </c>
      <c r="N137" s="1">
        <f t="shared" si="27"/>
        <v>0</v>
      </c>
      <c r="O137" s="1">
        <f t="shared" si="28"/>
        <v>0</v>
      </c>
      <c r="P137" s="1">
        <f t="shared" si="29"/>
        <v>0</v>
      </c>
      <c r="Q137" s="1">
        <f t="shared" si="30"/>
        <v>0</v>
      </c>
      <c r="R137" s="1"/>
      <c r="S137" s="1"/>
      <c r="T137" s="1"/>
    </row>
    <row r="138" spans="1:20" s="18" customFormat="1" ht="21" customHeight="1" x14ac:dyDescent="0.25">
      <c r="A138" s="77" t="s">
        <v>24</v>
      </c>
      <c r="B138" s="77"/>
      <c r="C138" s="100"/>
      <c r="D138" s="100"/>
      <c r="E138" s="16">
        <f t="shared" ref="E138:J138" si="33">SUM(E139:E141)</f>
        <v>69256.200000000012</v>
      </c>
      <c r="F138" s="16">
        <f t="shared" si="33"/>
        <v>5007.8999999999996</v>
      </c>
      <c r="G138" s="16">
        <f t="shared" si="33"/>
        <v>0</v>
      </c>
      <c r="H138" s="16">
        <f t="shared" si="33"/>
        <v>0</v>
      </c>
      <c r="I138" s="16">
        <f t="shared" si="33"/>
        <v>0</v>
      </c>
      <c r="J138" s="16">
        <f t="shared" si="33"/>
        <v>0</v>
      </c>
      <c r="K138" s="17"/>
      <c r="L138" s="1">
        <f t="shared" si="25"/>
        <v>5615.3675675675686</v>
      </c>
      <c r="M138" s="1">
        <f t="shared" si="26"/>
        <v>-607.46756756756895</v>
      </c>
      <c r="N138" s="1">
        <f t="shared" si="27"/>
        <v>0</v>
      </c>
      <c r="O138" s="1">
        <f t="shared" si="28"/>
        <v>0</v>
      </c>
      <c r="P138" s="1">
        <f t="shared" si="29"/>
        <v>0</v>
      </c>
      <c r="Q138" s="1">
        <f t="shared" si="30"/>
        <v>0</v>
      </c>
      <c r="R138" s="17"/>
      <c r="S138" s="17"/>
      <c r="T138" s="17"/>
    </row>
    <row r="139" spans="1:20" s="29" customFormat="1" ht="121.5" customHeight="1" x14ac:dyDescent="0.25">
      <c r="A139" s="51" t="s">
        <v>101</v>
      </c>
      <c r="B139" s="51"/>
      <c r="C139" s="52"/>
      <c r="D139" s="51"/>
      <c r="E139" s="52">
        <f>75451.6-6195.4</f>
        <v>69256.200000000012</v>
      </c>
      <c r="F139" s="21">
        <f>5007.9</f>
        <v>5007.8999999999996</v>
      </c>
      <c r="G139" s="21"/>
      <c r="H139" s="21"/>
      <c r="I139" s="21"/>
      <c r="J139" s="21"/>
      <c r="K139" s="48"/>
      <c r="L139" s="1">
        <f t="shared" si="25"/>
        <v>5615.3675675675686</v>
      </c>
      <c r="M139" s="1">
        <f t="shared" si="26"/>
        <v>-607.46756756756895</v>
      </c>
      <c r="N139" s="1">
        <f t="shared" si="27"/>
        <v>0</v>
      </c>
      <c r="O139" s="1">
        <f t="shared" si="28"/>
        <v>0</v>
      </c>
      <c r="P139" s="1">
        <f t="shared" si="29"/>
        <v>0</v>
      </c>
      <c r="Q139" s="1">
        <f t="shared" si="30"/>
        <v>0</v>
      </c>
      <c r="R139" s="48"/>
      <c r="S139" s="48"/>
      <c r="T139" s="48"/>
    </row>
    <row r="140" spans="1:20" s="29" customFormat="1" ht="19.5" customHeight="1" x14ac:dyDescent="0.25">
      <c r="A140" s="54"/>
      <c r="B140" s="54"/>
      <c r="C140" s="55"/>
      <c r="D140" s="54"/>
      <c r="E140" s="55"/>
      <c r="F140" s="25"/>
      <c r="G140" s="25"/>
      <c r="H140" s="25"/>
      <c r="I140" s="25"/>
      <c r="J140" s="25"/>
      <c r="K140" s="48"/>
      <c r="L140" s="1"/>
      <c r="M140" s="1"/>
      <c r="N140" s="1"/>
      <c r="O140" s="1"/>
      <c r="P140" s="1"/>
      <c r="Q140" s="1"/>
      <c r="R140" s="48"/>
      <c r="S140" s="48"/>
      <c r="T140" s="48"/>
    </row>
    <row r="141" spans="1:20" s="22" customFormat="1" ht="13.5" thickBot="1" x14ac:dyDescent="0.3">
      <c r="A141" s="84"/>
      <c r="B141" s="84"/>
      <c r="C141" s="27"/>
      <c r="D141" s="27"/>
      <c r="E141" s="28"/>
      <c r="F141" s="28"/>
      <c r="G141" s="28"/>
      <c r="H141" s="28"/>
      <c r="I141" s="28"/>
      <c r="J141" s="28"/>
      <c r="K141" s="1"/>
      <c r="L141" s="1">
        <f t="shared" si="25"/>
        <v>0</v>
      </c>
      <c r="M141" s="1">
        <f t="shared" si="26"/>
        <v>0</v>
      </c>
      <c r="N141" s="1">
        <f t="shared" si="27"/>
        <v>0</v>
      </c>
      <c r="O141" s="1">
        <f t="shared" si="28"/>
        <v>0</v>
      </c>
      <c r="P141" s="1">
        <f t="shared" si="29"/>
        <v>0</v>
      </c>
      <c r="Q141" s="1">
        <f t="shared" si="30"/>
        <v>0</v>
      </c>
      <c r="R141" s="1"/>
      <c r="S141" s="1"/>
      <c r="T141" s="1"/>
    </row>
    <row r="142" spans="1:20" s="22" customFormat="1" ht="21.75" hidden="1" customHeight="1" thickBot="1" x14ac:dyDescent="0.3">
      <c r="A142" s="85"/>
      <c r="B142" s="85"/>
      <c r="C142" s="4"/>
      <c r="D142" s="4"/>
      <c r="E142" s="30"/>
      <c r="F142" s="30"/>
      <c r="G142" s="30"/>
      <c r="H142" s="30"/>
      <c r="I142" s="30"/>
      <c r="J142" s="30"/>
      <c r="K142" s="1"/>
      <c r="L142" s="1">
        <f t="shared" si="25"/>
        <v>0</v>
      </c>
      <c r="M142" s="1">
        <f t="shared" si="26"/>
        <v>0</v>
      </c>
      <c r="N142" s="1">
        <f t="shared" si="27"/>
        <v>0</v>
      </c>
      <c r="O142" s="1">
        <f t="shared" si="28"/>
        <v>0</v>
      </c>
      <c r="P142" s="1">
        <f t="shared" si="29"/>
        <v>0</v>
      </c>
      <c r="Q142" s="1">
        <f t="shared" si="30"/>
        <v>0</v>
      </c>
      <c r="R142" s="1"/>
      <c r="S142" s="1"/>
      <c r="T142" s="1"/>
    </row>
    <row r="143" spans="1:20" s="18" customFormat="1" ht="21" hidden="1" customHeight="1" x14ac:dyDescent="0.25">
      <c r="A143" s="77" t="s">
        <v>25</v>
      </c>
      <c r="B143" s="77"/>
      <c r="C143" s="100"/>
      <c r="D143" s="100"/>
      <c r="E143" s="16">
        <f t="shared" ref="E143:J143" si="34">SUM(E144:E145)</f>
        <v>0</v>
      </c>
      <c r="F143" s="16">
        <f t="shared" si="34"/>
        <v>0</v>
      </c>
      <c r="G143" s="16">
        <f t="shared" si="34"/>
        <v>0</v>
      </c>
      <c r="H143" s="16">
        <f t="shared" si="34"/>
        <v>0</v>
      </c>
      <c r="I143" s="16">
        <f t="shared" si="34"/>
        <v>0</v>
      </c>
      <c r="J143" s="16">
        <f t="shared" si="34"/>
        <v>0</v>
      </c>
      <c r="K143" s="17"/>
      <c r="L143" s="1">
        <f t="shared" si="25"/>
        <v>0</v>
      </c>
      <c r="M143" s="1">
        <f t="shared" si="26"/>
        <v>0</v>
      </c>
      <c r="N143" s="1">
        <f t="shared" si="27"/>
        <v>0</v>
      </c>
      <c r="O143" s="1">
        <f t="shared" si="28"/>
        <v>0</v>
      </c>
      <c r="P143" s="1">
        <f t="shared" si="29"/>
        <v>0</v>
      </c>
      <c r="Q143" s="1">
        <f t="shared" si="30"/>
        <v>0</v>
      </c>
      <c r="R143" s="17"/>
      <c r="S143" s="17"/>
      <c r="T143" s="17"/>
    </row>
    <row r="144" spans="1:20" s="29" customFormat="1" ht="13.5" hidden="1" thickBot="1" x14ac:dyDescent="0.3">
      <c r="A144" s="75"/>
      <c r="B144" s="75"/>
      <c r="C144" s="47"/>
      <c r="D144" s="47"/>
      <c r="E144" s="21"/>
      <c r="F144" s="21"/>
      <c r="G144" s="21"/>
      <c r="H144" s="21"/>
      <c r="I144" s="21"/>
      <c r="J144" s="21"/>
      <c r="K144" s="48"/>
      <c r="L144" s="1">
        <f t="shared" si="25"/>
        <v>0</v>
      </c>
      <c r="M144" s="1">
        <f t="shared" si="26"/>
        <v>0</v>
      </c>
      <c r="N144" s="1">
        <f t="shared" si="27"/>
        <v>0</v>
      </c>
      <c r="O144" s="1">
        <f t="shared" si="28"/>
        <v>0</v>
      </c>
      <c r="P144" s="1">
        <f t="shared" si="29"/>
        <v>0</v>
      </c>
      <c r="Q144" s="1">
        <f t="shared" si="30"/>
        <v>0</v>
      </c>
      <c r="R144" s="48"/>
      <c r="S144" s="48"/>
      <c r="T144" s="48"/>
    </row>
    <row r="145" spans="1:20" s="40" customFormat="1" ht="13.5" hidden="1" thickBot="1" x14ac:dyDescent="0.3">
      <c r="A145" s="78"/>
      <c r="B145" s="78"/>
      <c r="C145" s="79"/>
      <c r="D145" s="79"/>
      <c r="E145" s="80"/>
      <c r="F145" s="80"/>
      <c r="G145" s="80"/>
      <c r="H145" s="80"/>
      <c r="I145" s="80"/>
      <c r="J145" s="80"/>
      <c r="K145" s="39"/>
      <c r="L145" s="1">
        <f t="shared" si="25"/>
        <v>0</v>
      </c>
      <c r="M145" s="1">
        <f t="shared" si="26"/>
        <v>0</v>
      </c>
      <c r="N145" s="1">
        <f t="shared" si="27"/>
        <v>0</v>
      </c>
      <c r="O145" s="1">
        <f t="shared" si="28"/>
        <v>0</v>
      </c>
      <c r="P145" s="1">
        <f t="shared" si="29"/>
        <v>0</v>
      </c>
      <c r="Q145" s="1">
        <f t="shared" si="30"/>
        <v>0</v>
      </c>
      <c r="R145" s="39"/>
      <c r="S145" s="39"/>
      <c r="T145" s="39"/>
    </row>
    <row r="146" spans="1:20" s="40" customFormat="1" ht="13.5" hidden="1" thickBot="1" x14ac:dyDescent="0.3">
      <c r="A146" s="81"/>
      <c r="B146" s="81"/>
      <c r="C146" s="82"/>
      <c r="D146" s="82"/>
      <c r="E146" s="83"/>
      <c r="F146" s="83"/>
      <c r="G146" s="83"/>
      <c r="H146" s="83"/>
      <c r="I146" s="83"/>
      <c r="J146" s="83"/>
      <c r="K146" s="39"/>
      <c r="L146" s="1">
        <f t="shared" si="25"/>
        <v>0</v>
      </c>
      <c r="M146" s="1">
        <f t="shared" si="26"/>
        <v>0</v>
      </c>
      <c r="N146" s="1">
        <f t="shared" si="27"/>
        <v>0</v>
      </c>
      <c r="O146" s="1">
        <f t="shared" si="28"/>
        <v>0</v>
      </c>
      <c r="P146" s="1">
        <f t="shared" si="29"/>
        <v>0</v>
      </c>
      <c r="Q146" s="1">
        <f t="shared" si="30"/>
        <v>0</v>
      </c>
      <c r="R146" s="39"/>
      <c r="S146" s="39"/>
      <c r="T146" s="39"/>
    </row>
    <row r="147" spans="1:20" s="18" customFormat="1" ht="21" customHeight="1" x14ac:dyDescent="0.25">
      <c r="A147" s="77" t="s">
        <v>26</v>
      </c>
      <c r="B147" s="77"/>
      <c r="C147" s="100"/>
      <c r="D147" s="100"/>
      <c r="E147" s="16">
        <f t="shared" ref="E147:J147" si="35">SUM(E148:E149)</f>
        <v>1659.2</v>
      </c>
      <c r="F147" s="16">
        <f t="shared" si="35"/>
        <v>0</v>
      </c>
      <c r="G147" s="16">
        <f t="shared" si="35"/>
        <v>0</v>
      </c>
      <c r="H147" s="16">
        <f t="shared" si="35"/>
        <v>0</v>
      </c>
      <c r="I147" s="16">
        <f t="shared" si="35"/>
        <v>0</v>
      </c>
      <c r="J147" s="16">
        <f t="shared" si="35"/>
        <v>0</v>
      </c>
      <c r="K147" s="17"/>
      <c r="L147" s="1">
        <f t="shared" si="25"/>
        <v>134.52972972972972</v>
      </c>
      <c r="M147" s="1">
        <f t="shared" si="26"/>
        <v>-134.52972972972972</v>
      </c>
      <c r="N147" s="1">
        <f t="shared" si="27"/>
        <v>0</v>
      </c>
      <c r="O147" s="1">
        <f t="shared" si="28"/>
        <v>0</v>
      </c>
      <c r="P147" s="1">
        <f t="shared" si="29"/>
        <v>0</v>
      </c>
      <c r="Q147" s="1">
        <f t="shared" si="30"/>
        <v>0</v>
      </c>
      <c r="R147" s="17"/>
      <c r="S147" s="17"/>
      <c r="T147" s="17"/>
    </row>
    <row r="148" spans="1:20" s="29" customFormat="1" ht="69" customHeight="1" x14ac:dyDescent="0.25">
      <c r="A148" s="46" t="s">
        <v>115</v>
      </c>
      <c r="B148" s="46"/>
      <c r="C148" s="47"/>
      <c r="D148" s="47"/>
      <c r="E148" s="21">
        <f>1835.3-176.1</f>
        <v>1659.2</v>
      </c>
      <c r="F148" s="21"/>
      <c r="G148" s="21"/>
      <c r="H148" s="21"/>
      <c r="I148" s="21"/>
      <c r="J148" s="21"/>
      <c r="K148" s="48"/>
      <c r="L148" s="1">
        <f t="shared" si="25"/>
        <v>134.52972972972972</v>
      </c>
      <c r="M148" s="1">
        <f t="shared" si="26"/>
        <v>-134.52972972972972</v>
      </c>
      <c r="N148" s="1">
        <f t="shared" si="27"/>
        <v>0</v>
      </c>
      <c r="O148" s="1">
        <f t="shared" si="28"/>
        <v>0</v>
      </c>
      <c r="P148" s="1">
        <f t="shared" si="29"/>
        <v>0</v>
      </c>
      <c r="Q148" s="1">
        <f t="shared" si="30"/>
        <v>0</v>
      </c>
      <c r="R148" s="48"/>
      <c r="S148" s="48"/>
      <c r="T148" s="48"/>
    </row>
    <row r="149" spans="1:20" s="40" customFormat="1" ht="14.25" customHeight="1" thickBot="1" x14ac:dyDescent="0.3">
      <c r="A149" s="78"/>
      <c r="B149" s="78"/>
      <c r="C149" s="79"/>
      <c r="D149" s="79"/>
      <c r="E149" s="80"/>
      <c r="F149" s="80"/>
      <c r="G149" s="80"/>
      <c r="H149" s="80"/>
      <c r="I149" s="80"/>
      <c r="J149" s="80"/>
      <c r="K149" s="39"/>
      <c r="L149" s="1">
        <f t="shared" si="25"/>
        <v>0</v>
      </c>
      <c r="M149" s="1">
        <f t="shared" si="26"/>
        <v>0</v>
      </c>
      <c r="N149" s="1">
        <f t="shared" si="27"/>
        <v>0</v>
      </c>
      <c r="O149" s="1">
        <f t="shared" si="28"/>
        <v>0</v>
      </c>
      <c r="P149" s="1">
        <f t="shared" si="29"/>
        <v>0</v>
      </c>
      <c r="Q149" s="1">
        <f t="shared" si="30"/>
        <v>0</v>
      </c>
      <c r="R149" s="39"/>
      <c r="S149" s="39"/>
      <c r="T149" s="39"/>
    </row>
    <row r="150" spans="1:20" s="22" customFormat="1" ht="15.75" customHeight="1" thickBot="1" x14ac:dyDescent="0.3">
      <c r="A150" s="86"/>
      <c r="B150" s="86"/>
      <c r="C150" s="4"/>
      <c r="D150" s="4"/>
      <c r="E150" s="87"/>
      <c r="F150" s="87"/>
      <c r="G150" s="87"/>
      <c r="H150" s="87"/>
      <c r="I150" s="87"/>
      <c r="J150" s="87"/>
      <c r="K150" s="1"/>
      <c r="L150" s="1">
        <f t="shared" si="25"/>
        <v>0</v>
      </c>
      <c r="M150" s="1">
        <f t="shared" si="26"/>
        <v>0</v>
      </c>
      <c r="N150" s="1">
        <f t="shared" si="27"/>
        <v>0</v>
      </c>
      <c r="O150" s="1">
        <f t="shared" si="28"/>
        <v>0</v>
      </c>
      <c r="P150" s="1">
        <f t="shared" si="29"/>
        <v>0</v>
      </c>
      <c r="Q150" s="1">
        <f t="shared" si="30"/>
        <v>0</v>
      </c>
      <c r="R150" s="1"/>
      <c r="S150" s="1"/>
      <c r="T150" s="1"/>
    </row>
    <row r="151" spans="1:20" s="18" customFormat="1" ht="21" customHeight="1" x14ac:dyDescent="0.25">
      <c r="A151" s="77" t="s">
        <v>27</v>
      </c>
      <c r="B151" s="77"/>
      <c r="C151" s="100"/>
      <c r="D151" s="100"/>
      <c r="E151" s="16">
        <f t="shared" ref="E151:J151" si="36">SUM(E152:E153)</f>
        <v>0</v>
      </c>
      <c r="F151" s="16">
        <f t="shared" si="36"/>
        <v>0</v>
      </c>
      <c r="G151" s="16">
        <f t="shared" si="36"/>
        <v>44754.1</v>
      </c>
      <c r="H151" s="16">
        <f t="shared" si="36"/>
        <v>0</v>
      </c>
      <c r="I151" s="16">
        <f t="shared" si="36"/>
        <v>0</v>
      </c>
      <c r="J151" s="16">
        <f t="shared" si="36"/>
        <v>0</v>
      </c>
      <c r="K151" s="17"/>
      <c r="L151" s="1">
        <f t="shared" si="25"/>
        <v>0</v>
      </c>
      <c r="M151" s="1">
        <f t="shared" si="26"/>
        <v>0</v>
      </c>
      <c r="N151" s="1">
        <f t="shared" si="27"/>
        <v>3628.7108108108109</v>
      </c>
      <c r="O151" s="1">
        <f t="shared" si="28"/>
        <v>-3628.7108108108109</v>
      </c>
      <c r="P151" s="1">
        <f t="shared" si="29"/>
        <v>0</v>
      </c>
      <c r="Q151" s="1">
        <f t="shared" si="30"/>
        <v>0</v>
      </c>
      <c r="R151" s="17"/>
      <c r="S151" s="17"/>
      <c r="T151" s="17"/>
    </row>
    <row r="152" spans="1:20" s="40" customFormat="1" ht="82.5" customHeight="1" x14ac:dyDescent="0.25">
      <c r="A152" s="41" t="s">
        <v>83</v>
      </c>
      <c r="B152" s="41"/>
      <c r="C152" s="42"/>
      <c r="D152" s="42"/>
      <c r="E152" s="38"/>
      <c r="F152" s="38"/>
      <c r="G152" s="38">
        <v>44754.1</v>
      </c>
      <c r="H152" s="38"/>
      <c r="I152" s="38"/>
      <c r="J152" s="38"/>
      <c r="K152" s="39"/>
      <c r="L152" s="1">
        <f t="shared" si="25"/>
        <v>0</v>
      </c>
      <c r="M152" s="1">
        <f t="shared" si="26"/>
        <v>0</v>
      </c>
      <c r="N152" s="1">
        <f t="shared" si="27"/>
        <v>3628.7108108108109</v>
      </c>
      <c r="O152" s="1">
        <f t="shared" si="28"/>
        <v>-3628.7108108108109</v>
      </c>
      <c r="P152" s="1">
        <f t="shared" si="29"/>
        <v>0</v>
      </c>
      <c r="Q152" s="1">
        <f t="shared" si="30"/>
        <v>0</v>
      </c>
      <c r="R152" s="39"/>
      <c r="S152" s="39"/>
      <c r="T152" s="39"/>
    </row>
    <row r="153" spans="1:20" s="22" customFormat="1" ht="13.5" thickBot="1" x14ac:dyDescent="0.3">
      <c r="A153" s="84"/>
      <c r="B153" s="84"/>
      <c r="C153" s="27"/>
      <c r="D153" s="27"/>
      <c r="E153" s="28"/>
      <c r="F153" s="28"/>
      <c r="G153" s="28"/>
      <c r="H153" s="28"/>
      <c r="I153" s="28"/>
      <c r="J153" s="28"/>
      <c r="K153" s="1"/>
      <c r="L153" s="1">
        <f t="shared" si="25"/>
        <v>0</v>
      </c>
      <c r="M153" s="1">
        <f t="shared" si="26"/>
        <v>0</v>
      </c>
      <c r="N153" s="1">
        <f t="shared" si="27"/>
        <v>0</v>
      </c>
      <c r="O153" s="1">
        <f t="shared" si="28"/>
        <v>0</v>
      </c>
      <c r="P153" s="1">
        <f t="shared" si="29"/>
        <v>0</v>
      </c>
      <c r="Q153" s="1">
        <f t="shared" si="30"/>
        <v>0</v>
      </c>
      <c r="R153" s="1"/>
      <c r="S153" s="1"/>
      <c r="T153" s="1"/>
    </row>
    <row r="154" spans="1:20" s="22" customFormat="1" ht="13.5" thickBot="1" x14ac:dyDescent="0.3">
      <c r="A154" s="85"/>
      <c r="B154" s="85"/>
      <c r="C154" s="4"/>
      <c r="D154" s="4"/>
      <c r="E154" s="30"/>
      <c r="F154" s="30"/>
      <c r="G154" s="30"/>
      <c r="H154" s="30"/>
      <c r="I154" s="30"/>
      <c r="J154" s="30"/>
      <c r="K154" s="1"/>
      <c r="L154" s="1">
        <f t="shared" si="25"/>
        <v>0</v>
      </c>
      <c r="M154" s="1">
        <f t="shared" si="26"/>
        <v>0</v>
      </c>
      <c r="N154" s="1">
        <f t="shared" si="27"/>
        <v>0</v>
      </c>
      <c r="O154" s="1">
        <f t="shared" si="28"/>
        <v>0</v>
      </c>
      <c r="P154" s="1">
        <f t="shared" si="29"/>
        <v>0</v>
      </c>
      <c r="Q154" s="1">
        <f t="shared" si="30"/>
        <v>0</v>
      </c>
      <c r="R154" s="1"/>
      <c r="S154" s="1"/>
      <c r="T154" s="1"/>
    </row>
    <row r="155" spans="1:20" s="18" customFormat="1" ht="21" customHeight="1" x14ac:dyDescent="0.25">
      <c r="A155" s="77" t="s">
        <v>28</v>
      </c>
      <c r="B155" s="77"/>
      <c r="C155" s="100"/>
      <c r="D155" s="100"/>
      <c r="E155" s="16">
        <f t="shared" ref="E155:J155" si="37">SUM(E156:E157)</f>
        <v>828.4</v>
      </c>
      <c r="F155" s="16">
        <f t="shared" si="37"/>
        <v>0</v>
      </c>
      <c r="G155" s="16">
        <f t="shared" si="37"/>
        <v>0</v>
      </c>
      <c r="H155" s="16">
        <f t="shared" si="37"/>
        <v>0</v>
      </c>
      <c r="I155" s="16">
        <f t="shared" si="37"/>
        <v>0</v>
      </c>
      <c r="J155" s="16">
        <f t="shared" si="37"/>
        <v>0</v>
      </c>
      <c r="K155" s="17"/>
      <c r="L155" s="1">
        <f t="shared" si="25"/>
        <v>67.167567567567573</v>
      </c>
      <c r="M155" s="1">
        <f t="shared" si="26"/>
        <v>-67.167567567567573</v>
      </c>
      <c r="N155" s="1">
        <f t="shared" si="27"/>
        <v>0</v>
      </c>
      <c r="O155" s="1">
        <f t="shared" si="28"/>
        <v>0</v>
      </c>
      <c r="P155" s="1">
        <f t="shared" si="29"/>
        <v>0</v>
      </c>
      <c r="Q155" s="1">
        <f t="shared" si="30"/>
        <v>0</v>
      </c>
      <c r="R155" s="17"/>
      <c r="S155" s="17"/>
      <c r="T155" s="17"/>
    </row>
    <row r="156" spans="1:20" s="29" customFormat="1" ht="89.25" customHeight="1" x14ac:dyDescent="0.25">
      <c r="A156" s="50" t="s">
        <v>102</v>
      </c>
      <c r="B156" s="46"/>
      <c r="C156" s="37"/>
      <c r="D156" s="37"/>
      <c r="E156" s="38">
        <f>902.5-74.1</f>
        <v>828.4</v>
      </c>
      <c r="F156" s="38"/>
      <c r="G156" s="21"/>
      <c r="H156" s="21"/>
      <c r="I156" s="21"/>
      <c r="J156" s="21"/>
      <c r="K156" s="48"/>
      <c r="L156" s="1">
        <f>E156*7.5/92.5</f>
        <v>67.167567567567573</v>
      </c>
      <c r="M156" s="1">
        <f>F156-L156</f>
        <v>-67.167567567567573</v>
      </c>
      <c r="N156" s="1"/>
      <c r="O156" s="1"/>
      <c r="P156" s="1"/>
      <c r="Q156" s="1"/>
      <c r="R156" s="48"/>
      <c r="S156" s="48"/>
      <c r="T156" s="48"/>
    </row>
    <row r="157" spans="1:20" s="40" customFormat="1" ht="13.5" thickBot="1" x14ac:dyDescent="0.3">
      <c r="A157" s="26"/>
      <c r="B157" s="26"/>
      <c r="C157" s="27"/>
      <c r="D157" s="27"/>
      <c r="E157" s="80"/>
      <c r="F157" s="80"/>
      <c r="G157" s="80"/>
      <c r="H157" s="80"/>
      <c r="I157" s="80"/>
      <c r="J157" s="80"/>
      <c r="K157" s="39"/>
      <c r="L157" s="1">
        <f t="shared" si="25"/>
        <v>0</v>
      </c>
      <c r="M157" s="1">
        <f t="shared" si="26"/>
        <v>0</v>
      </c>
      <c r="N157" s="1">
        <f t="shared" si="27"/>
        <v>0</v>
      </c>
      <c r="O157" s="1">
        <f t="shared" si="28"/>
        <v>0</v>
      </c>
      <c r="P157" s="1">
        <f t="shared" si="29"/>
        <v>0</v>
      </c>
      <c r="Q157" s="1">
        <f t="shared" si="30"/>
        <v>0</v>
      </c>
      <c r="R157" s="39"/>
      <c r="S157" s="39"/>
      <c r="T157" s="39"/>
    </row>
    <row r="158" spans="1:20" s="22" customFormat="1" ht="15.75" customHeight="1" thickBot="1" x14ac:dyDescent="0.3">
      <c r="A158" s="86"/>
      <c r="B158" s="86"/>
      <c r="C158" s="4"/>
      <c r="D158" s="4"/>
      <c r="E158" s="87"/>
      <c r="F158" s="87"/>
      <c r="G158" s="87"/>
      <c r="H158" s="87"/>
      <c r="I158" s="87"/>
      <c r="J158" s="87"/>
      <c r="K158" s="1"/>
      <c r="L158" s="1">
        <f t="shared" si="25"/>
        <v>0</v>
      </c>
      <c r="M158" s="1">
        <f t="shared" si="26"/>
        <v>0</v>
      </c>
      <c r="N158" s="1">
        <f t="shared" si="27"/>
        <v>0</v>
      </c>
      <c r="O158" s="1">
        <f t="shared" si="28"/>
        <v>0</v>
      </c>
      <c r="P158" s="1">
        <f t="shared" si="29"/>
        <v>0</v>
      </c>
      <c r="Q158" s="1">
        <f t="shared" si="30"/>
        <v>0</v>
      </c>
      <c r="R158" s="1"/>
      <c r="S158" s="1"/>
      <c r="T158" s="1"/>
    </row>
    <row r="159" spans="1:20" s="18" customFormat="1" ht="21" customHeight="1" x14ac:dyDescent="0.25">
      <c r="A159" s="77" t="s">
        <v>29</v>
      </c>
      <c r="B159" s="77"/>
      <c r="C159" s="100"/>
      <c r="D159" s="100"/>
      <c r="E159" s="16">
        <f t="shared" ref="E159:J159" si="38">SUM(E160:E161)</f>
        <v>6522.1</v>
      </c>
      <c r="F159" s="16">
        <f t="shared" si="38"/>
        <v>0</v>
      </c>
      <c r="G159" s="16">
        <f t="shared" si="38"/>
        <v>1499.2</v>
      </c>
      <c r="H159" s="16">
        <f t="shared" si="38"/>
        <v>0</v>
      </c>
      <c r="I159" s="16">
        <f t="shared" si="38"/>
        <v>1499.2</v>
      </c>
      <c r="J159" s="16">
        <f t="shared" si="38"/>
        <v>0</v>
      </c>
      <c r="K159" s="17"/>
      <c r="L159" s="1">
        <f t="shared" si="25"/>
        <v>528.81891891891894</v>
      </c>
      <c r="M159" s="1">
        <f t="shared" si="26"/>
        <v>-528.81891891891894</v>
      </c>
      <c r="N159" s="1">
        <f t="shared" si="27"/>
        <v>121.55675675675676</v>
      </c>
      <c r="O159" s="1">
        <f t="shared" si="28"/>
        <v>-121.55675675675676</v>
      </c>
      <c r="P159" s="1">
        <f t="shared" si="29"/>
        <v>121.55675675675676</v>
      </c>
      <c r="Q159" s="1">
        <f t="shared" si="30"/>
        <v>-121.55675675675676</v>
      </c>
      <c r="R159" s="17"/>
      <c r="S159" s="17"/>
      <c r="T159" s="17"/>
    </row>
    <row r="160" spans="1:20" s="29" customFormat="1" ht="74.25" customHeight="1" x14ac:dyDescent="0.25">
      <c r="A160" s="75" t="s">
        <v>13</v>
      </c>
      <c r="B160" s="75" t="s">
        <v>62</v>
      </c>
      <c r="C160" s="47">
        <v>914</v>
      </c>
      <c r="D160" s="47" t="s">
        <v>37</v>
      </c>
      <c r="E160" s="21">
        <f>3901.6+2620.5</f>
        <v>6522.1</v>
      </c>
      <c r="F160" s="21"/>
      <c r="G160" s="21">
        <v>1499.2</v>
      </c>
      <c r="H160" s="21"/>
      <c r="I160" s="21">
        <v>1499.2</v>
      </c>
      <c r="J160" s="21"/>
      <c r="K160" s="48"/>
      <c r="L160" s="1">
        <f t="shared" si="25"/>
        <v>528.81891891891894</v>
      </c>
      <c r="M160" s="1">
        <f t="shared" si="26"/>
        <v>-528.81891891891894</v>
      </c>
      <c r="N160" s="1">
        <f t="shared" si="27"/>
        <v>121.55675675675676</v>
      </c>
      <c r="O160" s="1">
        <f t="shared" si="28"/>
        <v>-121.55675675675676</v>
      </c>
      <c r="P160" s="1">
        <f t="shared" si="29"/>
        <v>121.55675675675676</v>
      </c>
      <c r="Q160" s="1">
        <f t="shared" si="30"/>
        <v>-121.55675675675676</v>
      </c>
      <c r="R160" s="48"/>
      <c r="S160" s="48"/>
      <c r="T160" s="48"/>
    </row>
    <row r="161" spans="1:20" s="22" customFormat="1" ht="13.5" thickBot="1" x14ac:dyDescent="0.3">
      <c r="A161" s="26"/>
      <c r="B161" s="26"/>
      <c r="C161" s="27"/>
      <c r="D161" s="27"/>
      <c r="E161" s="28"/>
      <c r="F161" s="28"/>
      <c r="G161" s="28"/>
      <c r="H161" s="28"/>
      <c r="I161" s="28"/>
      <c r="J161" s="28"/>
      <c r="K161" s="1"/>
      <c r="L161" s="1">
        <f t="shared" si="25"/>
        <v>0</v>
      </c>
      <c r="M161" s="1">
        <f t="shared" si="26"/>
        <v>0</v>
      </c>
      <c r="N161" s="1">
        <f t="shared" si="27"/>
        <v>0</v>
      </c>
      <c r="O161" s="1">
        <f t="shared" si="28"/>
        <v>0</v>
      </c>
      <c r="P161" s="1">
        <f t="shared" si="29"/>
        <v>0</v>
      </c>
      <c r="Q161" s="1">
        <f t="shared" si="30"/>
        <v>0</v>
      </c>
      <c r="R161" s="1"/>
      <c r="S161" s="1"/>
      <c r="T161" s="1"/>
    </row>
    <row r="162" spans="1:20" s="22" customFormat="1" ht="13.5" thickBot="1" x14ac:dyDescent="0.3">
      <c r="A162" s="29"/>
      <c r="B162" s="29"/>
      <c r="C162" s="4"/>
      <c r="D162" s="4"/>
      <c r="E162" s="30"/>
      <c r="F162" s="30"/>
      <c r="G162" s="30"/>
      <c r="H162" s="30"/>
      <c r="I162" s="30"/>
      <c r="J162" s="30"/>
      <c r="K162" s="1"/>
      <c r="L162" s="1">
        <f t="shared" si="25"/>
        <v>0</v>
      </c>
      <c r="M162" s="1">
        <f t="shared" si="26"/>
        <v>0</v>
      </c>
      <c r="N162" s="1">
        <f t="shared" si="27"/>
        <v>0</v>
      </c>
      <c r="O162" s="1">
        <f t="shared" si="28"/>
        <v>0</v>
      </c>
      <c r="P162" s="1">
        <f t="shared" si="29"/>
        <v>0</v>
      </c>
      <c r="Q162" s="1">
        <f t="shared" si="30"/>
        <v>0</v>
      </c>
      <c r="R162" s="1"/>
      <c r="S162" s="1"/>
      <c r="T162" s="1"/>
    </row>
    <row r="163" spans="1:20" s="67" customFormat="1" ht="21" customHeight="1" thickBot="1" x14ac:dyDescent="0.3">
      <c r="A163" s="63" t="s">
        <v>30</v>
      </c>
      <c r="B163" s="63"/>
      <c r="C163" s="64"/>
      <c r="D163" s="64"/>
      <c r="E163" s="102">
        <f t="shared" ref="E163:J163" si="39">E105+E111+E116+E120+E134+E138+E143+E147+E151+E155+E159+E130</f>
        <v>103280.6</v>
      </c>
      <c r="F163" s="102">
        <f t="shared" si="39"/>
        <v>5524.2999999999993</v>
      </c>
      <c r="G163" s="102">
        <f t="shared" si="39"/>
        <v>114691.7</v>
      </c>
      <c r="H163" s="102">
        <f t="shared" si="39"/>
        <v>114</v>
      </c>
      <c r="I163" s="102">
        <f t="shared" si="39"/>
        <v>1590.7</v>
      </c>
      <c r="J163" s="102">
        <f t="shared" si="39"/>
        <v>0</v>
      </c>
      <c r="K163" s="66"/>
      <c r="L163" s="1">
        <f t="shared" si="25"/>
        <v>8374.102702702703</v>
      </c>
      <c r="M163" s="1">
        <f t="shared" si="26"/>
        <v>-2849.8027027027038</v>
      </c>
      <c r="N163" s="1">
        <f t="shared" si="27"/>
        <v>9299.3270270270277</v>
      </c>
      <c r="O163" s="1">
        <f t="shared" si="28"/>
        <v>-9185.3270270270277</v>
      </c>
      <c r="P163" s="1">
        <f t="shared" si="29"/>
        <v>128.97567567567569</v>
      </c>
      <c r="Q163" s="1">
        <f t="shared" si="30"/>
        <v>-128.97567567567569</v>
      </c>
      <c r="R163" s="66"/>
      <c r="S163" s="66"/>
      <c r="T163" s="66"/>
    </row>
    <row r="164" spans="1:20" s="22" customFormat="1" ht="13.5" thickBot="1" x14ac:dyDescent="0.3">
      <c r="A164" s="29"/>
      <c r="B164" s="29"/>
      <c r="C164" s="4"/>
      <c r="D164" s="4"/>
      <c r="E164" s="30"/>
      <c r="F164" s="30"/>
      <c r="G164" s="30"/>
      <c r="H164" s="30"/>
      <c r="I164" s="30"/>
      <c r="J164" s="30"/>
      <c r="K164" s="1"/>
      <c r="L164" s="1">
        <f t="shared" si="25"/>
        <v>0</v>
      </c>
      <c r="M164" s="1">
        <f t="shared" si="26"/>
        <v>0</v>
      </c>
      <c r="N164" s="1">
        <f t="shared" si="27"/>
        <v>0</v>
      </c>
      <c r="O164" s="1">
        <f t="shared" si="28"/>
        <v>0</v>
      </c>
      <c r="P164" s="1">
        <f t="shared" si="29"/>
        <v>0</v>
      </c>
      <c r="Q164" s="1">
        <f t="shared" si="30"/>
        <v>0</v>
      </c>
      <c r="R164" s="1"/>
      <c r="S164" s="1"/>
      <c r="T164" s="1"/>
    </row>
    <row r="165" spans="1:20" s="92" customFormat="1" ht="21" customHeight="1" thickBot="1" x14ac:dyDescent="0.3">
      <c r="A165" s="88" t="s">
        <v>31</v>
      </c>
      <c r="B165" s="88"/>
      <c r="C165" s="89"/>
      <c r="D165" s="89"/>
      <c r="E165" s="90">
        <f t="shared" ref="E165:J165" si="40">E103+E163</f>
        <v>855732.4</v>
      </c>
      <c r="F165" s="90">
        <f t="shared" si="40"/>
        <v>34256.800000000003</v>
      </c>
      <c r="G165" s="90">
        <f t="shared" si="40"/>
        <v>447180.00000000006</v>
      </c>
      <c r="H165" s="90">
        <f t="shared" si="40"/>
        <v>9360.5000000000018</v>
      </c>
      <c r="I165" s="90">
        <f t="shared" si="40"/>
        <v>322594.30000000005</v>
      </c>
      <c r="J165" s="90">
        <f t="shared" si="40"/>
        <v>5093.2000000000007</v>
      </c>
      <c r="K165" s="91"/>
      <c r="L165" s="1">
        <f t="shared" si="25"/>
        <v>69383.708108108112</v>
      </c>
      <c r="M165" s="1">
        <f t="shared" si="26"/>
        <v>-35126.908108108109</v>
      </c>
      <c r="N165" s="1">
        <f t="shared" si="27"/>
        <v>36257.83783783784</v>
      </c>
      <c r="O165" s="1">
        <f t="shared" si="28"/>
        <v>-26897.33783783784</v>
      </c>
      <c r="P165" s="1">
        <f t="shared" si="29"/>
        <v>26156.294594594601</v>
      </c>
      <c r="Q165" s="1">
        <f t="shared" si="30"/>
        <v>-21063.0945945946</v>
      </c>
      <c r="R165" s="91"/>
      <c r="S165" s="91"/>
      <c r="T165" s="91"/>
    </row>
    <row r="166" spans="1:20" s="93" customFormat="1" x14ac:dyDescent="0.25">
      <c r="C166" s="94"/>
      <c r="D166" s="94"/>
      <c r="E166" s="30"/>
      <c r="F166" s="30"/>
      <c r="G166" s="30"/>
      <c r="H166" s="30"/>
      <c r="I166" s="30"/>
      <c r="J166" s="30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s="93" customFormat="1" x14ac:dyDescent="0.25">
      <c r="C167" s="94"/>
      <c r="D167" s="94"/>
      <c r="E167" s="30"/>
      <c r="F167" s="30"/>
      <c r="G167" s="30"/>
      <c r="H167" s="30"/>
      <c r="I167" s="30"/>
      <c r="J167" s="30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s="93" customFormat="1" x14ac:dyDescent="0.25">
      <c r="C168" s="94"/>
      <c r="D168" s="94"/>
      <c r="E168" s="30"/>
      <c r="F168" s="30"/>
      <c r="G168" s="30"/>
      <c r="H168" s="30"/>
      <c r="I168" s="30"/>
      <c r="J168" s="30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s="99" customFormat="1" ht="33" customHeight="1" x14ac:dyDescent="0.25">
      <c r="A169" s="95" t="s">
        <v>75</v>
      </c>
      <c r="B169" s="95"/>
      <c r="C169" s="96"/>
      <c r="D169" s="96"/>
      <c r="E169" s="97"/>
      <c r="F169" s="106" t="s">
        <v>76</v>
      </c>
      <c r="G169" s="106"/>
      <c r="H169" s="106"/>
      <c r="I169" s="106"/>
      <c r="J169" s="106"/>
      <c r="K169" s="98"/>
      <c r="L169" s="98"/>
      <c r="M169" s="98"/>
      <c r="N169" s="98"/>
      <c r="O169" s="98"/>
      <c r="P169" s="98"/>
      <c r="Q169" s="98"/>
      <c r="R169" s="98"/>
      <c r="S169" s="98"/>
      <c r="T169" s="98"/>
    </row>
    <row r="170" spans="1:20" s="1" customFormat="1" x14ac:dyDescent="0.25">
      <c r="E170" s="30"/>
      <c r="F170" s="30"/>
      <c r="G170" s="30"/>
      <c r="H170" s="30"/>
      <c r="I170" s="30"/>
      <c r="J170" s="30"/>
    </row>
    <row r="171" spans="1:20" s="1" customFormat="1" x14ac:dyDescent="0.25">
      <c r="E171" s="30"/>
      <c r="F171" s="30"/>
      <c r="G171" s="30"/>
      <c r="H171" s="30"/>
      <c r="I171" s="30"/>
      <c r="J171" s="30"/>
    </row>
    <row r="172" spans="1:20" s="1" customFormat="1" x14ac:dyDescent="0.25">
      <c r="E172" s="30"/>
      <c r="F172" s="30"/>
      <c r="G172" s="30"/>
      <c r="H172" s="30"/>
      <c r="I172" s="30"/>
      <c r="J172" s="30"/>
    </row>
    <row r="173" spans="1:20" s="1" customFormat="1" x14ac:dyDescent="0.25">
      <c r="E173" s="30"/>
      <c r="F173" s="30"/>
      <c r="G173" s="30"/>
      <c r="H173" s="30"/>
      <c r="I173" s="30"/>
      <c r="J173" s="30"/>
    </row>
    <row r="174" spans="1:20" s="1" customFormat="1" ht="38.25" hidden="1" x14ac:dyDescent="0.25">
      <c r="A174" s="1" t="s">
        <v>103</v>
      </c>
      <c r="E174" s="30"/>
      <c r="F174" s="30"/>
      <c r="G174" s="30"/>
      <c r="H174" s="30"/>
      <c r="I174" s="30"/>
      <c r="J174" s="30"/>
    </row>
    <row r="175" spans="1:20" s="1" customFormat="1" hidden="1" x14ac:dyDescent="0.25">
      <c r="E175" s="30"/>
      <c r="F175" s="30"/>
      <c r="G175" s="30"/>
      <c r="H175" s="30"/>
      <c r="I175" s="30"/>
      <c r="J175" s="30"/>
    </row>
    <row r="176" spans="1:20" s="1" customFormat="1" x14ac:dyDescent="0.25">
      <c r="E176" s="30"/>
      <c r="F176" s="30"/>
      <c r="G176" s="30"/>
      <c r="H176" s="30"/>
      <c r="I176" s="30"/>
      <c r="J176" s="30"/>
    </row>
    <row r="177" spans="5:13" s="1" customFormat="1" x14ac:dyDescent="0.25">
      <c r="E177" s="30"/>
      <c r="F177" s="30"/>
      <c r="G177" s="30"/>
      <c r="H177" s="30"/>
      <c r="I177" s="30"/>
      <c r="J177" s="30"/>
    </row>
    <row r="178" spans="5:13" s="1" customFormat="1" x14ac:dyDescent="0.25">
      <c r="E178" s="30"/>
      <c r="F178" s="30"/>
      <c r="G178" s="30"/>
      <c r="H178" s="30"/>
      <c r="I178" s="30"/>
      <c r="J178" s="30"/>
    </row>
    <row r="179" spans="5:13" s="1" customFormat="1" x14ac:dyDescent="0.25">
      <c r="E179" s="30"/>
      <c r="F179" s="30"/>
      <c r="G179" s="30"/>
      <c r="H179" s="30"/>
      <c r="I179" s="30"/>
      <c r="J179" s="30"/>
    </row>
    <row r="180" spans="5:13" s="1" customFormat="1" x14ac:dyDescent="0.25">
      <c r="E180" s="30"/>
      <c r="F180" s="30"/>
      <c r="G180" s="30"/>
      <c r="H180" s="30"/>
      <c r="I180" s="30"/>
      <c r="J180" s="30"/>
    </row>
    <row r="181" spans="5:13" s="1" customFormat="1" x14ac:dyDescent="0.25">
      <c r="E181" s="30"/>
      <c r="F181" s="30"/>
      <c r="G181" s="30"/>
      <c r="H181" s="30"/>
      <c r="I181" s="30"/>
      <c r="J181" s="30"/>
    </row>
    <row r="182" spans="5:13" s="1" customFormat="1" x14ac:dyDescent="0.25">
      <c r="E182" s="30"/>
      <c r="F182" s="30"/>
      <c r="G182" s="30"/>
      <c r="H182" s="30"/>
      <c r="I182" s="30"/>
      <c r="J182" s="30"/>
    </row>
    <row r="183" spans="5:13" s="1" customFormat="1" x14ac:dyDescent="0.25">
      <c r="E183" s="30"/>
      <c r="F183" s="30"/>
      <c r="G183" s="30"/>
      <c r="H183" s="30"/>
      <c r="I183" s="30"/>
      <c r="J183" s="30"/>
    </row>
    <row r="184" spans="5:13" s="1" customFormat="1" x14ac:dyDescent="0.25">
      <c r="E184" s="30"/>
      <c r="F184" s="30"/>
      <c r="G184" s="30"/>
      <c r="H184" s="30"/>
      <c r="I184" s="30"/>
      <c r="J184" s="30"/>
    </row>
    <row r="185" spans="5:13" s="1" customFormat="1" x14ac:dyDescent="0.25">
      <c r="E185" s="30"/>
      <c r="F185" s="30"/>
      <c r="G185" s="30"/>
      <c r="H185" s="30"/>
      <c r="I185" s="30"/>
      <c r="J185" s="30"/>
    </row>
    <row r="186" spans="5:13" s="1" customFormat="1" x14ac:dyDescent="0.25">
      <c r="E186" s="30"/>
      <c r="F186" s="30"/>
      <c r="G186" s="30"/>
      <c r="H186" s="30"/>
      <c r="I186" s="30"/>
      <c r="J186" s="30"/>
    </row>
    <row r="187" spans="5:13" s="1" customFormat="1" x14ac:dyDescent="0.25">
      <c r="E187" s="30"/>
      <c r="F187" s="30"/>
      <c r="G187" s="30"/>
      <c r="H187" s="30"/>
      <c r="I187" s="30"/>
      <c r="J187" s="30"/>
    </row>
    <row r="188" spans="5:13" s="1" customFormat="1" x14ac:dyDescent="0.25">
      <c r="E188" s="30"/>
      <c r="F188" s="30"/>
      <c r="G188" s="30"/>
      <c r="H188" s="30"/>
      <c r="I188" s="30"/>
      <c r="J188" s="30"/>
    </row>
    <row r="189" spans="5:13" s="1" customFormat="1" x14ac:dyDescent="0.25">
      <c r="F189" s="30"/>
      <c r="G189" s="30"/>
      <c r="H189" s="30"/>
      <c r="I189" s="30"/>
      <c r="J189" s="30"/>
      <c r="K189" s="30"/>
      <c r="L189" s="30"/>
      <c r="M189" s="30"/>
    </row>
    <row r="190" spans="5:13" s="1" customFormat="1" x14ac:dyDescent="0.25">
      <c r="E190" s="30"/>
      <c r="F190" s="30"/>
      <c r="G190" s="30"/>
      <c r="H190" s="30"/>
      <c r="I190" s="30"/>
      <c r="J190" s="30"/>
    </row>
    <row r="191" spans="5:13" s="1" customFormat="1" x14ac:dyDescent="0.25">
      <c r="E191" s="30"/>
      <c r="F191" s="30"/>
      <c r="G191" s="30"/>
      <c r="H191" s="30"/>
      <c r="I191" s="30"/>
      <c r="J191" s="30"/>
    </row>
    <row r="192" spans="5:13" s="1" customFormat="1" x14ac:dyDescent="0.25">
      <c r="E192" s="30"/>
      <c r="F192" s="30"/>
      <c r="G192" s="30"/>
      <c r="H192" s="30"/>
      <c r="I192" s="30"/>
      <c r="J192" s="30"/>
    </row>
    <row r="193" spans="5:10" s="1" customFormat="1" x14ac:dyDescent="0.25">
      <c r="E193" s="30"/>
      <c r="F193" s="30"/>
      <c r="G193" s="30"/>
      <c r="H193" s="30"/>
      <c r="I193" s="30"/>
      <c r="J193" s="30"/>
    </row>
    <row r="194" spans="5:10" s="1" customFormat="1" x14ac:dyDescent="0.25">
      <c r="E194" s="30"/>
      <c r="F194" s="30"/>
      <c r="G194" s="30"/>
      <c r="H194" s="30"/>
      <c r="I194" s="30"/>
      <c r="J194" s="30"/>
    </row>
    <row r="195" spans="5:10" s="1" customFormat="1" x14ac:dyDescent="0.25">
      <c r="E195" s="30"/>
      <c r="F195" s="30"/>
      <c r="G195" s="30"/>
      <c r="H195" s="30"/>
      <c r="I195" s="30"/>
      <c r="J195" s="30"/>
    </row>
    <row r="196" spans="5:10" s="1" customFormat="1" x14ac:dyDescent="0.25">
      <c r="E196" s="30"/>
      <c r="F196" s="30"/>
      <c r="G196" s="30"/>
      <c r="H196" s="30"/>
      <c r="I196" s="30"/>
      <c r="J196" s="30"/>
    </row>
    <row r="197" spans="5:10" s="1" customFormat="1" x14ac:dyDescent="0.25">
      <c r="E197" s="30"/>
      <c r="F197" s="30"/>
      <c r="G197" s="30"/>
      <c r="H197" s="30"/>
      <c r="I197" s="30"/>
      <c r="J197" s="30"/>
    </row>
    <row r="198" spans="5:10" s="1" customFormat="1" x14ac:dyDescent="0.25">
      <c r="E198" s="30"/>
      <c r="F198" s="30"/>
      <c r="G198" s="30"/>
      <c r="H198" s="30"/>
      <c r="I198" s="30"/>
      <c r="J198" s="30"/>
    </row>
    <row r="199" spans="5:10" s="1" customFormat="1" x14ac:dyDescent="0.25">
      <c r="E199" s="30"/>
      <c r="F199" s="30"/>
      <c r="G199" s="30"/>
      <c r="H199" s="30"/>
      <c r="I199" s="30"/>
      <c r="J199" s="30"/>
    </row>
    <row r="200" spans="5:10" s="1" customFormat="1" x14ac:dyDescent="0.25">
      <c r="E200" s="30"/>
      <c r="F200" s="30"/>
      <c r="G200" s="30"/>
      <c r="H200" s="30"/>
      <c r="I200" s="30"/>
      <c r="J200" s="30"/>
    </row>
    <row r="201" spans="5:10" s="1" customFormat="1" x14ac:dyDescent="0.25">
      <c r="E201" s="30"/>
      <c r="F201" s="30"/>
      <c r="G201" s="30"/>
      <c r="H201" s="30"/>
      <c r="I201" s="30"/>
      <c r="J201" s="30"/>
    </row>
    <row r="202" spans="5:10" s="1" customFormat="1" x14ac:dyDescent="0.25">
      <c r="E202" s="30"/>
      <c r="F202" s="30"/>
      <c r="G202" s="30"/>
      <c r="H202" s="30"/>
      <c r="I202" s="30"/>
      <c r="J202" s="30"/>
    </row>
    <row r="203" spans="5:10" s="1" customFormat="1" x14ac:dyDescent="0.25">
      <c r="E203" s="30"/>
      <c r="F203" s="30"/>
      <c r="G203" s="30"/>
      <c r="H203" s="30"/>
      <c r="I203" s="30"/>
      <c r="J203" s="30"/>
    </row>
    <row r="204" spans="5:10" s="1" customFormat="1" x14ac:dyDescent="0.25">
      <c r="E204" s="30"/>
      <c r="F204" s="30"/>
      <c r="G204" s="30"/>
      <c r="H204" s="30"/>
      <c r="I204" s="30"/>
      <c r="J204" s="30"/>
    </row>
    <row r="205" spans="5:10" s="1" customFormat="1" x14ac:dyDescent="0.25">
      <c r="E205" s="30"/>
      <c r="F205" s="30"/>
      <c r="G205" s="30"/>
      <c r="H205" s="30"/>
      <c r="I205" s="30"/>
      <c r="J205" s="30"/>
    </row>
    <row r="206" spans="5:10" s="1" customFormat="1" x14ac:dyDescent="0.25">
      <c r="E206" s="30"/>
      <c r="F206" s="30"/>
      <c r="G206" s="30"/>
      <c r="H206" s="30"/>
      <c r="I206" s="30"/>
      <c r="J206" s="30"/>
    </row>
    <row r="207" spans="5:10" s="1" customFormat="1" x14ac:dyDescent="0.25">
      <c r="E207" s="30"/>
      <c r="F207" s="30"/>
      <c r="G207" s="30"/>
      <c r="H207" s="30"/>
      <c r="I207" s="30"/>
      <c r="J207" s="30"/>
    </row>
    <row r="208" spans="5:10" s="1" customFormat="1" x14ac:dyDescent="0.25">
      <c r="E208" s="30"/>
      <c r="F208" s="30"/>
      <c r="G208" s="30"/>
      <c r="H208" s="30"/>
      <c r="I208" s="30"/>
      <c r="J208" s="30"/>
    </row>
    <row r="209" spans="5:10" s="1" customFormat="1" x14ac:dyDescent="0.25">
      <c r="E209" s="30"/>
      <c r="F209" s="30"/>
      <c r="G209" s="30"/>
      <c r="H209" s="30"/>
      <c r="I209" s="30"/>
      <c r="J209" s="30"/>
    </row>
    <row r="210" spans="5:10" s="1" customFormat="1" x14ac:dyDescent="0.25">
      <c r="E210" s="30"/>
      <c r="F210" s="30"/>
      <c r="G210" s="30"/>
      <c r="H210" s="30"/>
      <c r="I210" s="30"/>
      <c r="J210" s="30"/>
    </row>
    <row r="211" spans="5:10" s="1" customFormat="1" x14ac:dyDescent="0.25">
      <c r="E211" s="30"/>
      <c r="F211" s="30"/>
      <c r="G211" s="30"/>
      <c r="H211" s="30"/>
      <c r="I211" s="30"/>
      <c r="J211" s="30"/>
    </row>
    <row r="212" spans="5:10" s="1" customFormat="1" x14ac:dyDescent="0.25">
      <c r="E212" s="30"/>
      <c r="F212" s="30"/>
      <c r="G212" s="30"/>
      <c r="H212" s="30"/>
      <c r="I212" s="30"/>
      <c r="J212" s="30"/>
    </row>
    <row r="213" spans="5:10" s="1" customFormat="1" x14ac:dyDescent="0.25">
      <c r="E213" s="30"/>
      <c r="F213" s="30"/>
      <c r="G213" s="30"/>
      <c r="H213" s="30"/>
      <c r="I213" s="30"/>
      <c r="J213" s="30"/>
    </row>
    <row r="214" spans="5:10" s="1" customFormat="1" x14ac:dyDescent="0.25">
      <c r="E214" s="30"/>
      <c r="F214" s="30"/>
      <c r="G214" s="30"/>
      <c r="H214" s="30"/>
      <c r="I214" s="30"/>
      <c r="J214" s="30"/>
    </row>
    <row r="215" spans="5:10" s="1" customFormat="1" x14ac:dyDescent="0.25">
      <c r="E215" s="30"/>
      <c r="F215" s="30"/>
      <c r="G215" s="30"/>
      <c r="H215" s="30"/>
      <c r="I215" s="30"/>
      <c r="J215" s="30"/>
    </row>
    <row r="216" spans="5:10" s="1" customFormat="1" x14ac:dyDescent="0.25">
      <c r="E216" s="30"/>
      <c r="F216" s="30"/>
      <c r="G216" s="30"/>
      <c r="H216" s="30"/>
      <c r="I216" s="30"/>
      <c r="J216" s="30"/>
    </row>
    <row r="217" spans="5:10" s="1" customFormat="1" x14ac:dyDescent="0.25">
      <c r="E217" s="30"/>
      <c r="F217" s="30"/>
      <c r="G217" s="30"/>
      <c r="H217" s="30"/>
      <c r="I217" s="30"/>
      <c r="J217" s="30"/>
    </row>
    <row r="218" spans="5:10" s="1" customFormat="1" x14ac:dyDescent="0.25">
      <c r="E218" s="30"/>
      <c r="F218" s="30"/>
      <c r="G218" s="30"/>
      <c r="H218" s="30"/>
      <c r="I218" s="30"/>
      <c r="J218" s="30"/>
    </row>
    <row r="219" spans="5:10" s="1" customFormat="1" x14ac:dyDescent="0.25">
      <c r="E219" s="30"/>
      <c r="F219" s="30"/>
      <c r="G219" s="30"/>
      <c r="H219" s="30"/>
      <c r="I219" s="30"/>
      <c r="J219" s="30"/>
    </row>
    <row r="220" spans="5:10" s="1" customFormat="1" x14ac:dyDescent="0.25">
      <c r="E220" s="30"/>
      <c r="F220" s="30"/>
      <c r="G220" s="30"/>
      <c r="H220" s="30"/>
      <c r="I220" s="30"/>
      <c r="J220" s="30"/>
    </row>
    <row r="221" spans="5:10" s="1" customFormat="1" x14ac:dyDescent="0.25">
      <c r="E221" s="30"/>
      <c r="F221" s="30"/>
      <c r="G221" s="30"/>
      <c r="H221" s="30"/>
      <c r="I221" s="30"/>
      <c r="J221" s="30"/>
    </row>
    <row r="222" spans="5:10" s="1" customFormat="1" x14ac:dyDescent="0.25">
      <c r="E222" s="30"/>
      <c r="F222" s="30"/>
      <c r="G222" s="30"/>
      <c r="H222" s="30"/>
      <c r="I222" s="30"/>
      <c r="J222" s="30"/>
    </row>
    <row r="223" spans="5:10" s="1" customFormat="1" x14ac:dyDescent="0.25">
      <c r="E223" s="30"/>
      <c r="F223" s="30"/>
      <c r="G223" s="30"/>
      <c r="H223" s="30"/>
      <c r="I223" s="30"/>
      <c r="J223" s="30"/>
    </row>
    <row r="224" spans="5:10" s="1" customFormat="1" x14ac:dyDescent="0.25">
      <c r="E224" s="30"/>
      <c r="F224" s="30"/>
      <c r="G224" s="30"/>
      <c r="H224" s="30"/>
      <c r="I224" s="30"/>
      <c r="J224" s="30"/>
    </row>
    <row r="225" spans="5:10" s="1" customFormat="1" x14ac:dyDescent="0.25">
      <c r="E225" s="30"/>
      <c r="F225" s="30"/>
      <c r="G225" s="30"/>
      <c r="H225" s="30"/>
      <c r="I225" s="30"/>
      <c r="J225" s="30"/>
    </row>
    <row r="226" spans="5:10" s="1" customFormat="1" x14ac:dyDescent="0.25">
      <c r="E226" s="30"/>
      <c r="F226" s="30"/>
      <c r="G226" s="30"/>
      <c r="H226" s="30"/>
      <c r="I226" s="30"/>
      <c r="J226" s="30"/>
    </row>
    <row r="227" spans="5:10" s="1" customFormat="1" x14ac:dyDescent="0.25">
      <c r="E227" s="30"/>
      <c r="F227" s="30"/>
      <c r="G227" s="30"/>
      <c r="H227" s="30"/>
      <c r="I227" s="30"/>
      <c r="J227" s="30"/>
    </row>
    <row r="228" spans="5:10" s="1" customFormat="1" x14ac:dyDescent="0.25">
      <c r="E228" s="30"/>
      <c r="F228" s="30"/>
      <c r="G228" s="30"/>
      <c r="H228" s="30"/>
      <c r="I228" s="30"/>
      <c r="J228" s="30"/>
    </row>
    <row r="229" spans="5:10" s="1" customFormat="1" x14ac:dyDescent="0.25">
      <c r="E229" s="30"/>
      <c r="F229" s="30"/>
      <c r="G229" s="30"/>
      <c r="H229" s="30"/>
      <c r="I229" s="30"/>
      <c r="J229" s="30"/>
    </row>
    <row r="230" spans="5:10" s="1" customFormat="1" x14ac:dyDescent="0.25">
      <c r="E230" s="30"/>
      <c r="F230" s="30"/>
      <c r="G230" s="30"/>
      <c r="H230" s="30"/>
      <c r="I230" s="30"/>
      <c r="J230" s="30"/>
    </row>
    <row r="231" spans="5:10" s="1" customFormat="1" x14ac:dyDescent="0.25">
      <c r="E231" s="30"/>
      <c r="F231" s="30"/>
      <c r="G231" s="30"/>
      <c r="H231" s="30"/>
      <c r="I231" s="30"/>
      <c r="J231" s="30"/>
    </row>
    <row r="232" spans="5:10" s="1" customFormat="1" x14ac:dyDescent="0.25">
      <c r="E232" s="30"/>
      <c r="F232" s="30"/>
      <c r="G232" s="30"/>
      <c r="H232" s="30"/>
      <c r="I232" s="30"/>
      <c r="J232" s="30"/>
    </row>
    <row r="233" spans="5:10" s="1" customFormat="1" x14ac:dyDescent="0.25">
      <c r="E233" s="30"/>
      <c r="F233" s="30"/>
      <c r="G233" s="30"/>
      <c r="H233" s="30"/>
      <c r="I233" s="30"/>
      <c r="J233" s="30"/>
    </row>
    <row r="234" spans="5:10" s="1" customFormat="1" x14ac:dyDescent="0.25">
      <c r="E234" s="30"/>
      <c r="F234" s="30"/>
      <c r="G234" s="30"/>
      <c r="H234" s="30"/>
      <c r="I234" s="30"/>
      <c r="J234" s="30"/>
    </row>
    <row r="235" spans="5:10" s="1" customFormat="1" x14ac:dyDescent="0.25">
      <c r="E235" s="30"/>
      <c r="F235" s="30"/>
      <c r="G235" s="30"/>
      <c r="H235" s="30"/>
      <c r="I235" s="30"/>
      <c r="J235" s="30"/>
    </row>
    <row r="236" spans="5:10" s="1" customFormat="1" x14ac:dyDescent="0.25">
      <c r="E236" s="30"/>
      <c r="F236" s="30"/>
      <c r="G236" s="30"/>
      <c r="H236" s="30"/>
      <c r="I236" s="30"/>
      <c r="J236" s="30"/>
    </row>
    <row r="237" spans="5:10" s="1" customFormat="1" x14ac:dyDescent="0.25">
      <c r="E237" s="30"/>
      <c r="F237" s="30"/>
      <c r="G237" s="30"/>
      <c r="H237" s="30"/>
      <c r="I237" s="30"/>
      <c r="J237" s="30"/>
    </row>
    <row r="238" spans="5:10" s="1" customFormat="1" x14ac:dyDescent="0.25">
      <c r="E238" s="30"/>
      <c r="F238" s="30"/>
      <c r="G238" s="30"/>
      <c r="H238" s="30"/>
      <c r="I238" s="30"/>
      <c r="J238" s="30"/>
    </row>
    <row r="239" spans="5:10" s="1" customFormat="1" x14ac:dyDescent="0.25">
      <c r="E239" s="30"/>
      <c r="F239" s="30"/>
      <c r="G239" s="30"/>
      <c r="H239" s="30"/>
      <c r="I239" s="30"/>
      <c r="J239" s="30"/>
    </row>
    <row r="240" spans="5:10" s="1" customFormat="1" x14ac:dyDescent="0.25">
      <c r="E240" s="30"/>
      <c r="F240" s="30"/>
      <c r="G240" s="30"/>
      <c r="H240" s="30"/>
      <c r="I240" s="30"/>
      <c r="J240" s="30"/>
    </row>
    <row r="241" spans="5:10" s="1" customFormat="1" x14ac:dyDescent="0.25">
      <c r="E241" s="30"/>
      <c r="F241" s="30"/>
      <c r="G241" s="30"/>
      <c r="H241" s="30"/>
      <c r="I241" s="30"/>
      <c r="J241" s="30"/>
    </row>
    <row r="242" spans="5:10" s="1" customFormat="1" x14ac:dyDescent="0.25">
      <c r="E242" s="30"/>
      <c r="F242" s="30"/>
      <c r="G242" s="30"/>
      <c r="H242" s="30"/>
      <c r="I242" s="30"/>
      <c r="J242" s="30"/>
    </row>
    <row r="243" spans="5:10" s="1" customFormat="1" x14ac:dyDescent="0.25">
      <c r="E243" s="30"/>
      <c r="F243" s="30"/>
      <c r="G243" s="30"/>
      <c r="H243" s="30"/>
      <c r="I243" s="30"/>
      <c r="J243" s="30"/>
    </row>
    <row r="244" spans="5:10" s="1" customFormat="1" x14ac:dyDescent="0.25">
      <c r="E244" s="30"/>
      <c r="F244" s="30"/>
      <c r="G244" s="30"/>
      <c r="H244" s="30"/>
      <c r="I244" s="30"/>
      <c r="J244" s="30"/>
    </row>
    <row r="245" spans="5:10" s="1" customFormat="1" x14ac:dyDescent="0.25">
      <c r="E245" s="30"/>
      <c r="F245" s="30"/>
      <c r="G245" s="30"/>
      <c r="H245" s="30"/>
      <c r="I245" s="30"/>
      <c r="J245" s="30"/>
    </row>
    <row r="246" spans="5:10" s="1" customFormat="1" x14ac:dyDescent="0.25">
      <c r="E246" s="30"/>
      <c r="F246" s="30"/>
      <c r="G246" s="30"/>
      <c r="H246" s="30"/>
      <c r="I246" s="30"/>
      <c r="J246" s="30"/>
    </row>
    <row r="247" spans="5:10" s="1" customFormat="1" x14ac:dyDescent="0.25">
      <c r="E247" s="30"/>
      <c r="F247" s="30"/>
      <c r="G247" s="30"/>
      <c r="H247" s="30"/>
      <c r="I247" s="30"/>
      <c r="J247" s="30"/>
    </row>
    <row r="248" spans="5:10" s="1" customFormat="1" x14ac:dyDescent="0.25">
      <c r="E248" s="30"/>
      <c r="F248" s="30"/>
      <c r="G248" s="30"/>
      <c r="H248" s="30"/>
      <c r="I248" s="30"/>
      <c r="J248" s="30"/>
    </row>
    <row r="249" spans="5:10" s="1" customFormat="1" x14ac:dyDescent="0.25">
      <c r="E249" s="30"/>
      <c r="F249" s="30"/>
      <c r="G249" s="30"/>
      <c r="H249" s="30"/>
      <c r="I249" s="30"/>
      <c r="J249" s="30"/>
    </row>
    <row r="250" spans="5:10" s="1" customFormat="1" x14ac:dyDescent="0.25">
      <c r="E250" s="30"/>
      <c r="F250" s="30"/>
      <c r="G250" s="30"/>
      <c r="H250" s="30"/>
      <c r="I250" s="30"/>
      <c r="J250" s="30"/>
    </row>
    <row r="251" spans="5:10" s="1" customFormat="1" x14ac:dyDescent="0.25">
      <c r="E251" s="30"/>
      <c r="F251" s="30"/>
      <c r="G251" s="30"/>
      <c r="H251" s="30"/>
      <c r="I251" s="30"/>
      <c r="J251" s="30"/>
    </row>
    <row r="252" spans="5:10" s="1" customFormat="1" x14ac:dyDescent="0.25">
      <c r="E252" s="30"/>
      <c r="F252" s="30"/>
      <c r="G252" s="30"/>
      <c r="H252" s="30"/>
      <c r="I252" s="30"/>
      <c r="J252" s="30"/>
    </row>
    <row r="253" spans="5:10" s="1" customFormat="1" x14ac:dyDescent="0.25">
      <c r="E253" s="30"/>
      <c r="F253" s="30"/>
      <c r="G253" s="30"/>
      <c r="H253" s="30"/>
      <c r="I253" s="30"/>
      <c r="J253" s="30"/>
    </row>
    <row r="254" spans="5:10" s="1" customFormat="1" x14ac:dyDescent="0.25">
      <c r="E254" s="30"/>
      <c r="F254" s="30"/>
      <c r="G254" s="30"/>
      <c r="H254" s="30"/>
      <c r="I254" s="30"/>
      <c r="J254" s="30"/>
    </row>
    <row r="255" spans="5:10" s="1" customFormat="1" x14ac:dyDescent="0.25">
      <c r="E255" s="30"/>
      <c r="F255" s="30"/>
      <c r="G255" s="30"/>
      <c r="H255" s="30"/>
      <c r="I255" s="30"/>
      <c r="J255" s="30"/>
    </row>
    <row r="256" spans="5:10" s="1" customFormat="1" x14ac:dyDescent="0.25">
      <c r="E256" s="30"/>
      <c r="F256" s="30"/>
      <c r="G256" s="30"/>
      <c r="H256" s="30"/>
      <c r="I256" s="30"/>
      <c r="J256" s="30"/>
    </row>
    <row r="257" spans="5:10" s="1" customFormat="1" x14ac:dyDescent="0.25">
      <c r="E257" s="30"/>
      <c r="F257" s="30"/>
      <c r="G257" s="30"/>
      <c r="H257" s="30"/>
      <c r="I257" s="30"/>
      <c r="J257" s="30"/>
    </row>
    <row r="258" spans="5:10" s="1" customFormat="1" x14ac:dyDescent="0.25">
      <c r="E258" s="30"/>
      <c r="F258" s="30"/>
      <c r="G258" s="30"/>
      <c r="H258" s="30"/>
      <c r="I258" s="30"/>
      <c r="J258" s="30"/>
    </row>
    <row r="259" spans="5:10" s="1" customFormat="1" x14ac:dyDescent="0.25">
      <c r="E259" s="30"/>
      <c r="F259" s="30"/>
      <c r="G259" s="30"/>
      <c r="H259" s="30"/>
      <c r="I259" s="30"/>
      <c r="J259" s="30"/>
    </row>
    <row r="260" spans="5:10" s="1" customFormat="1" x14ac:dyDescent="0.25">
      <c r="E260" s="30"/>
      <c r="F260" s="30"/>
      <c r="G260" s="30"/>
      <c r="H260" s="30"/>
      <c r="I260" s="30"/>
      <c r="J260" s="30"/>
    </row>
    <row r="261" spans="5:10" s="1" customFormat="1" x14ac:dyDescent="0.25">
      <c r="E261" s="30"/>
      <c r="F261" s="30"/>
      <c r="G261" s="30"/>
      <c r="H261" s="30"/>
      <c r="I261" s="30"/>
      <c r="J261" s="30"/>
    </row>
    <row r="262" spans="5:10" s="1" customFormat="1" x14ac:dyDescent="0.25">
      <c r="E262" s="30"/>
      <c r="F262" s="30"/>
      <c r="G262" s="30"/>
      <c r="H262" s="30"/>
      <c r="I262" s="30"/>
      <c r="J262" s="30"/>
    </row>
    <row r="263" spans="5:10" s="1" customFormat="1" x14ac:dyDescent="0.25">
      <c r="E263" s="30"/>
      <c r="F263" s="30"/>
      <c r="G263" s="30"/>
      <c r="H263" s="30"/>
      <c r="I263" s="30"/>
      <c r="J263" s="30"/>
    </row>
    <row r="264" spans="5:10" s="1" customFormat="1" x14ac:dyDescent="0.25">
      <c r="E264" s="30"/>
      <c r="F264" s="30"/>
      <c r="G264" s="30"/>
      <c r="H264" s="30"/>
      <c r="I264" s="30"/>
      <c r="J264" s="30"/>
    </row>
    <row r="265" spans="5:10" s="1" customFormat="1" x14ac:dyDescent="0.25">
      <c r="E265" s="30"/>
      <c r="F265" s="30"/>
      <c r="G265" s="30"/>
      <c r="H265" s="30"/>
      <c r="I265" s="30"/>
      <c r="J265" s="30"/>
    </row>
    <row r="266" spans="5:10" s="1" customFormat="1" x14ac:dyDescent="0.25">
      <c r="E266" s="30"/>
      <c r="F266" s="30"/>
      <c r="G266" s="30"/>
      <c r="H266" s="30"/>
      <c r="I266" s="30"/>
      <c r="J266" s="30"/>
    </row>
    <row r="267" spans="5:10" s="1" customFormat="1" x14ac:dyDescent="0.25">
      <c r="E267" s="30"/>
      <c r="F267" s="30"/>
      <c r="G267" s="30"/>
      <c r="H267" s="30"/>
      <c r="I267" s="30"/>
      <c r="J267" s="30"/>
    </row>
    <row r="268" spans="5:10" s="1" customFormat="1" x14ac:dyDescent="0.25">
      <c r="E268" s="30"/>
      <c r="F268" s="30"/>
      <c r="G268" s="30"/>
      <c r="H268" s="30"/>
      <c r="I268" s="30"/>
      <c r="J268" s="30"/>
    </row>
    <row r="269" spans="5:10" s="1" customFormat="1" x14ac:dyDescent="0.25">
      <c r="E269" s="30"/>
      <c r="F269" s="30"/>
      <c r="G269" s="30"/>
      <c r="H269" s="30"/>
      <c r="I269" s="30"/>
      <c r="J269" s="30"/>
    </row>
    <row r="270" spans="5:10" s="1" customFormat="1" x14ac:dyDescent="0.25">
      <c r="E270" s="30"/>
      <c r="F270" s="30"/>
      <c r="G270" s="30"/>
      <c r="H270" s="30"/>
      <c r="I270" s="30"/>
      <c r="J270" s="30"/>
    </row>
    <row r="271" spans="5:10" s="1" customFormat="1" x14ac:dyDescent="0.25">
      <c r="E271" s="30"/>
      <c r="F271" s="30"/>
      <c r="G271" s="30"/>
      <c r="H271" s="30"/>
      <c r="I271" s="30"/>
      <c r="J271" s="30"/>
    </row>
    <row r="272" spans="5:10" s="1" customFormat="1" x14ac:dyDescent="0.25">
      <c r="E272" s="30"/>
      <c r="F272" s="30"/>
      <c r="G272" s="30"/>
      <c r="H272" s="30"/>
      <c r="I272" s="30"/>
      <c r="J272" s="30"/>
    </row>
    <row r="273" spans="5:10" s="1" customFormat="1" x14ac:dyDescent="0.25">
      <c r="E273" s="30"/>
      <c r="F273" s="30"/>
      <c r="G273" s="30"/>
      <c r="H273" s="30"/>
      <c r="I273" s="30"/>
      <c r="J273" s="30"/>
    </row>
    <row r="274" spans="5:10" s="1" customFormat="1" x14ac:dyDescent="0.25">
      <c r="E274" s="30"/>
      <c r="F274" s="30"/>
      <c r="G274" s="30"/>
      <c r="H274" s="30"/>
      <c r="I274" s="30"/>
      <c r="J274" s="30"/>
    </row>
    <row r="275" spans="5:10" s="1" customFormat="1" x14ac:dyDescent="0.25">
      <c r="E275" s="30"/>
      <c r="F275" s="30"/>
      <c r="G275" s="30"/>
      <c r="H275" s="30"/>
      <c r="I275" s="30"/>
      <c r="J275" s="30"/>
    </row>
    <row r="276" spans="5:10" s="1" customFormat="1" x14ac:dyDescent="0.25">
      <c r="E276" s="30"/>
      <c r="F276" s="30"/>
      <c r="G276" s="30"/>
      <c r="H276" s="30"/>
      <c r="I276" s="30"/>
      <c r="J276" s="30"/>
    </row>
    <row r="277" spans="5:10" s="1" customFormat="1" x14ac:dyDescent="0.25">
      <c r="E277" s="30"/>
      <c r="F277" s="30"/>
      <c r="G277" s="30"/>
      <c r="H277" s="30"/>
      <c r="I277" s="30"/>
      <c r="J277" s="30"/>
    </row>
    <row r="278" spans="5:10" s="1" customFormat="1" x14ac:dyDescent="0.25">
      <c r="E278" s="30"/>
      <c r="F278" s="30"/>
      <c r="G278" s="30"/>
      <c r="H278" s="30"/>
      <c r="I278" s="30"/>
      <c r="J278" s="30"/>
    </row>
    <row r="279" spans="5:10" s="1" customFormat="1" x14ac:dyDescent="0.25">
      <c r="E279" s="30"/>
      <c r="F279" s="30"/>
      <c r="G279" s="30"/>
      <c r="H279" s="30"/>
      <c r="I279" s="30"/>
      <c r="J279" s="30"/>
    </row>
    <row r="280" spans="5:10" s="1" customFormat="1" x14ac:dyDescent="0.25">
      <c r="E280" s="30"/>
      <c r="F280" s="30"/>
      <c r="G280" s="30"/>
      <c r="H280" s="30"/>
      <c r="I280" s="30"/>
      <c r="J280" s="30"/>
    </row>
    <row r="281" spans="5:10" s="1" customFormat="1" x14ac:dyDescent="0.25">
      <c r="E281" s="30"/>
      <c r="F281" s="30"/>
      <c r="G281" s="30"/>
      <c r="H281" s="30"/>
      <c r="I281" s="30"/>
      <c r="J281" s="30"/>
    </row>
    <row r="282" spans="5:10" s="1" customFormat="1" x14ac:dyDescent="0.25">
      <c r="E282" s="30"/>
      <c r="F282" s="30"/>
      <c r="G282" s="30"/>
      <c r="H282" s="30"/>
      <c r="I282" s="30"/>
      <c r="J282" s="30"/>
    </row>
    <row r="283" spans="5:10" s="1" customFormat="1" x14ac:dyDescent="0.25">
      <c r="E283" s="30"/>
      <c r="F283" s="30"/>
      <c r="G283" s="30"/>
      <c r="H283" s="30"/>
      <c r="I283" s="30"/>
      <c r="J283" s="30"/>
    </row>
    <row r="284" spans="5:10" s="1" customFormat="1" x14ac:dyDescent="0.25">
      <c r="E284" s="30"/>
      <c r="F284" s="30"/>
      <c r="G284" s="30"/>
      <c r="H284" s="30"/>
      <c r="I284" s="30"/>
      <c r="J284" s="30"/>
    </row>
    <row r="285" spans="5:10" s="1" customFormat="1" x14ac:dyDescent="0.25">
      <c r="E285" s="30"/>
      <c r="F285" s="30"/>
      <c r="G285" s="30"/>
      <c r="H285" s="30"/>
      <c r="I285" s="30"/>
      <c r="J285" s="30"/>
    </row>
    <row r="286" spans="5:10" s="1" customFormat="1" x14ac:dyDescent="0.25">
      <c r="E286" s="30"/>
      <c r="F286" s="30"/>
      <c r="G286" s="30"/>
      <c r="H286" s="30"/>
      <c r="I286" s="30"/>
      <c r="J286" s="30"/>
    </row>
    <row r="287" spans="5:10" s="1" customFormat="1" x14ac:dyDescent="0.25">
      <c r="E287" s="30"/>
      <c r="F287" s="30"/>
      <c r="G287" s="30"/>
      <c r="H287" s="30"/>
      <c r="I287" s="30"/>
      <c r="J287" s="30"/>
    </row>
    <row r="288" spans="5:10" s="1" customFormat="1" x14ac:dyDescent="0.25">
      <c r="E288" s="30"/>
      <c r="F288" s="30"/>
      <c r="G288" s="30"/>
      <c r="H288" s="30"/>
      <c r="I288" s="30"/>
      <c r="J288" s="30"/>
    </row>
    <row r="289" spans="5:10" s="1" customFormat="1" x14ac:dyDescent="0.25">
      <c r="E289" s="30"/>
      <c r="F289" s="30"/>
      <c r="G289" s="30"/>
      <c r="H289" s="30"/>
      <c r="I289" s="30"/>
      <c r="J289" s="30"/>
    </row>
    <row r="290" spans="5:10" s="1" customFormat="1" x14ac:dyDescent="0.25">
      <c r="E290" s="30"/>
      <c r="F290" s="30"/>
      <c r="G290" s="30"/>
      <c r="H290" s="30"/>
      <c r="I290" s="30"/>
      <c r="J290" s="30"/>
    </row>
    <row r="291" spans="5:10" s="1" customFormat="1" x14ac:dyDescent="0.25">
      <c r="E291" s="30"/>
      <c r="F291" s="30"/>
      <c r="G291" s="30"/>
      <c r="H291" s="30"/>
      <c r="I291" s="30"/>
      <c r="J291" s="30"/>
    </row>
    <row r="292" spans="5:10" s="1" customFormat="1" x14ac:dyDescent="0.25">
      <c r="E292" s="30"/>
      <c r="F292" s="30"/>
      <c r="G292" s="30"/>
      <c r="H292" s="30"/>
      <c r="I292" s="30"/>
      <c r="J292" s="30"/>
    </row>
    <row r="293" spans="5:10" s="1" customFormat="1" x14ac:dyDescent="0.25">
      <c r="E293" s="30"/>
      <c r="F293" s="30"/>
      <c r="G293" s="30"/>
      <c r="H293" s="30"/>
      <c r="I293" s="30"/>
      <c r="J293" s="30"/>
    </row>
    <row r="294" spans="5:10" s="1" customFormat="1" x14ac:dyDescent="0.25">
      <c r="E294" s="30"/>
      <c r="F294" s="30"/>
      <c r="G294" s="30"/>
      <c r="H294" s="30"/>
      <c r="I294" s="30"/>
      <c r="J294" s="30"/>
    </row>
    <row r="295" spans="5:10" s="1" customFormat="1" x14ac:dyDescent="0.25">
      <c r="E295" s="30"/>
      <c r="F295" s="30"/>
      <c r="G295" s="30"/>
      <c r="H295" s="30"/>
      <c r="I295" s="30"/>
      <c r="J295" s="30"/>
    </row>
    <row r="296" spans="5:10" s="1" customFormat="1" x14ac:dyDescent="0.25">
      <c r="E296" s="30"/>
      <c r="F296" s="30"/>
      <c r="G296" s="30"/>
      <c r="H296" s="30"/>
      <c r="I296" s="30"/>
      <c r="J296" s="30"/>
    </row>
    <row r="297" spans="5:10" s="1" customFormat="1" x14ac:dyDescent="0.25">
      <c r="E297" s="30"/>
      <c r="F297" s="30"/>
      <c r="G297" s="30"/>
      <c r="H297" s="30"/>
      <c r="I297" s="30"/>
      <c r="J297" s="30"/>
    </row>
    <row r="298" spans="5:10" s="1" customFormat="1" x14ac:dyDescent="0.25">
      <c r="E298" s="30"/>
      <c r="F298" s="30"/>
      <c r="G298" s="30"/>
      <c r="H298" s="30"/>
      <c r="I298" s="30"/>
      <c r="J298" s="30"/>
    </row>
    <row r="299" spans="5:10" s="1" customFormat="1" x14ac:dyDescent="0.25">
      <c r="E299" s="30"/>
      <c r="F299" s="30"/>
      <c r="G299" s="30"/>
      <c r="H299" s="30"/>
      <c r="I299" s="30"/>
      <c r="J299" s="30"/>
    </row>
    <row r="300" spans="5:10" s="1" customFormat="1" x14ac:dyDescent="0.25">
      <c r="E300" s="30"/>
      <c r="F300" s="30"/>
      <c r="G300" s="30"/>
      <c r="H300" s="30"/>
      <c r="I300" s="30"/>
      <c r="J300" s="30"/>
    </row>
    <row r="301" spans="5:10" s="1" customFormat="1" x14ac:dyDescent="0.25">
      <c r="E301" s="30"/>
      <c r="F301" s="30"/>
      <c r="G301" s="30"/>
      <c r="H301" s="30"/>
      <c r="I301" s="30"/>
      <c r="J301" s="30"/>
    </row>
    <row r="302" spans="5:10" s="1" customFormat="1" x14ac:dyDescent="0.25">
      <c r="E302" s="30"/>
      <c r="F302" s="30"/>
      <c r="G302" s="30"/>
      <c r="H302" s="30"/>
      <c r="I302" s="30"/>
      <c r="J302" s="30"/>
    </row>
    <row r="303" spans="5:10" s="1" customFormat="1" x14ac:dyDescent="0.25">
      <c r="E303" s="30"/>
      <c r="F303" s="30"/>
      <c r="G303" s="30"/>
      <c r="H303" s="30"/>
      <c r="I303" s="30"/>
      <c r="J303" s="30"/>
    </row>
    <row r="304" spans="5:10" s="1" customFormat="1" x14ac:dyDescent="0.25">
      <c r="E304" s="30"/>
      <c r="F304" s="30"/>
      <c r="G304" s="30"/>
      <c r="H304" s="30"/>
      <c r="I304" s="30"/>
      <c r="J304" s="30"/>
    </row>
    <row r="305" spans="5:10" s="1" customFormat="1" x14ac:dyDescent="0.25">
      <c r="E305" s="30"/>
      <c r="F305" s="30"/>
      <c r="G305" s="30"/>
      <c r="H305" s="30"/>
      <c r="I305" s="30"/>
      <c r="J305" s="30"/>
    </row>
    <row r="306" spans="5:10" s="1" customFormat="1" x14ac:dyDescent="0.25">
      <c r="E306" s="30"/>
      <c r="F306" s="30"/>
      <c r="G306" s="30"/>
      <c r="H306" s="30"/>
      <c r="I306" s="30"/>
      <c r="J306" s="30"/>
    </row>
    <row r="307" spans="5:10" s="1" customFormat="1" x14ac:dyDescent="0.25">
      <c r="E307" s="30"/>
      <c r="F307" s="30"/>
      <c r="G307" s="30"/>
      <c r="H307" s="30"/>
      <c r="I307" s="30"/>
      <c r="J307" s="30"/>
    </row>
    <row r="308" spans="5:10" s="1" customFormat="1" x14ac:dyDescent="0.25">
      <c r="E308" s="30"/>
      <c r="F308" s="30"/>
      <c r="G308" s="30"/>
      <c r="H308" s="30"/>
      <c r="I308" s="30"/>
      <c r="J308" s="30"/>
    </row>
    <row r="309" spans="5:10" s="1" customFormat="1" x14ac:dyDescent="0.25">
      <c r="E309" s="30"/>
      <c r="F309" s="30"/>
      <c r="G309" s="30"/>
      <c r="H309" s="30"/>
      <c r="I309" s="30"/>
      <c r="J309" s="30"/>
    </row>
    <row r="310" spans="5:10" s="1" customFormat="1" x14ac:dyDescent="0.25">
      <c r="E310" s="30"/>
      <c r="F310" s="30"/>
      <c r="G310" s="30"/>
      <c r="H310" s="30"/>
      <c r="I310" s="30"/>
      <c r="J310" s="30"/>
    </row>
    <row r="311" spans="5:10" s="1" customFormat="1" x14ac:dyDescent="0.25">
      <c r="E311" s="30"/>
      <c r="F311" s="30"/>
      <c r="G311" s="30"/>
      <c r="H311" s="30"/>
      <c r="I311" s="30"/>
      <c r="J311" s="30"/>
    </row>
    <row r="312" spans="5:10" s="1" customFormat="1" x14ac:dyDescent="0.25">
      <c r="E312" s="30"/>
      <c r="F312" s="30"/>
      <c r="G312" s="30"/>
      <c r="H312" s="30"/>
      <c r="I312" s="30"/>
      <c r="J312" s="30"/>
    </row>
    <row r="313" spans="5:10" s="1" customFormat="1" x14ac:dyDescent="0.25">
      <c r="E313" s="30"/>
      <c r="F313" s="30"/>
      <c r="G313" s="30"/>
      <c r="H313" s="30"/>
      <c r="I313" s="30"/>
      <c r="J313" s="30"/>
    </row>
    <row r="314" spans="5:10" s="1" customFormat="1" x14ac:dyDescent="0.25">
      <c r="E314" s="30"/>
      <c r="F314" s="30"/>
      <c r="G314" s="30"/>
      <c r="H314" s="30"/>
      <c r="I314" s="30"/>
      <c r="J314" s="30"/>
    </row>
    <row r="315" spans="5:10" s="1" customFormat="1" x14ac:dyDescent="0.25">
      <c r="E315" s="30"/>
      <c r="F315" s="30"/>
      <c r="G315" s="30"/>
      <c r="H315" s="30"/>
      <c r="I315" s="30"/>
      <c r="J315" s="30"/>
    </row>
    <row r="316" spans="5:10" s="1" customFormat="1" x14ac:dyDescent="0.25">
      <c r="E316" s="30"/>
      <c r="F316" s="30"/>
      <c r="G316" s="30"/>
      <c r="H316" s="30"/>
      <c r="I316" s="30"/>
      <c r="J316" s="30"/>
    </row>
    <row r="317" spans="5:10" s="1" customFormat="1" x14ac:dyDescent="0.25">
      <c r="E317" s="30"/>
      <c r="F317" s="30"/>
      <c r="G317" s="30"/>
      <c r="H317" s="30"/>
      <c r="I317" s="30"/>
      <c r="J317" s="30"/>
    </row>
    <row r="318" spans="5:10" s="1" customFormat="1" x14ac:dyDescent="0.25">
      <c r="E318" s="30"/>
      <c r="F318" s="30"/>
      <c r="G318" s="30"/>
      <c r="H318" s="30"/>
      <c r="I318" s="30"/>
      <c r="J318" s="30"/>
    </row>
    <row r="319" spans="5:10" s="1" customFormat="1" x14ac:dyDescent="0.25">
      <c r="E319" s="30"/>
      <c r="F319" s="30"/>
      <c r="G319" s="30"/>
      <c r="H319" s="30"/>
      <c r="I319" s="30"/>
      <c r="J319" s="30"/>
    </row>
    <row r="320" spans="5:10" s="1" customFormat="1" x14ac:dyDescent="0.25">
      <c r="E320" s="30"/>
      <c r="F320" s="30"/>
      <c r="G320" s="30"/>
      <c r="H320" s="30"/>
      <c r="I320" s="30"/>
      <c r="J320" s="30"/>
    </row>
    <row r="321" spans="5:10" s="1" customFormat="1" x14ac:dyDescent="0.25">
      <c r="E321" s="30"/>
      <c r="F321" s="30"/>
      <c r="G321" s="30"/>
      <c r="H321" s="30"/>
      <c r="I321" s="30"/>
      <c r="J321" s="30"/>
    </row>
    <row r="322" spans="5:10" s="1" customFormat="1" x14ac:dyDescent="0.25">
      <c r="E322" s="30"/>
      <c r="F322" s="30"/>
      <c r="G322" s="30"/>
      <c r="H322" s="30"/>
      <c r="I322" s="30"/>
      <c r="J322" s="30"/>
    </row>
    <row r="323" spans="5:10" s="1" customFormat="1" x14ac:dyDescent="0.25">
      <c r="E323" s="30"/>
      <c r="F323" s="30"/>
      <c r="G323" s="30"/>
      <c r="H323" s="30"/>
      <c r="I323" s="30"/>
      <c r="J323" s="30"/>
    </row>
    <row r="324" spans="5:10" s="1" customFormat="1" x14ac:dyDescent="0.25">
      <c r="E324" s="30"/>
      <c r="F324" s="30"/>
      <c r="G324" s="30"/>
      <c r="H324" s="30"/>
      <c r="I324" s="30"/>
      <c r="J324" s="30"/>
    </row>
    <row r="325" spans="5:10" s="1" customFormat="1" x14ac:dyDescent="0.25">
      <c r="E325" s="30"/>
      <c r="F325" s="30"/>
      <c r="G325" s="30"/>
      <c r="H325" s="30"/>
      <c r="I325" s="30"/>
      <c r="J325" s="30"/>
    </row>
    <row r="326" spans="5:10" s="1" customFormat="1" x14ac:dyDescent="0.25">
      <c r="E326" s="30"/>
      <c r="F326" s="30"/>
      <c r="G326" s="30"/>
      <c r="H326" s="30"/>
      <c r="I326" s="30"/>
      <c r="J326" s="30"/>
    </row>
    <row r="327" spans="5:10" s="1" customFormat="1" x14ac:dyDescent="0.25">
      <c r="E327" s="30"/>
      <c r="F327" s="30"/>
      <c r="G327" s="30"/>
      <c r="H327" s="30"/>
      <c r="I327" s="30"/>
      <c r="J327" s="30"/>
    </row>
    <row r="328" spans="5:10" s="1" customFormat="1" x14ac:dyDescent="0.25">
      <c r="E328" s="30"/>
      <c r="F328" s="30"/>
      <c r="G328" s="30"/>
      <c r="H328" s="30"/>
      <c r="I328" s="30"/>
      <c r="J328" s="30"/>
    </row>
    <row r="329" spans="5:10" s="1" customFormat="1" x14ac:dyDescent="0.25">
      <c r="E329" s="30"/>
      <c r="F329" s="30"/>
      <c r="G329" s="30"/>
      <c r="H329" s="30"/>
      <c r="I329" s="30"/>
      <c r="J329" s="30"/>
    </row>
    <row r="330" spans="5:10" s="1" customFormat="1" x14ac:dyDescent="0.25">
      <c r="E330" s="30"/>
      <c r="F330" s="30"/>
      <c r="G330" s="30"/>
      <c r="H330" s="30"/>
      <c r="I330" s="30"/>
      <c r="J330" s="30"/>
    </row>
    <row r="331" spans="5:10" s="1" customFormat="1" x14ac:dyDescent="0.25">
      <c r="E331" s="30"/>
      <c r="F331" s="30"/>
      <c r="G331" s="30"/>
      <c r="H331" s="30"/>
      <c r="I331" s="30"/>
      <c r="J331" s="30"/>
    </row>
    <row r="332" spans="5:10" s="1" customFormat="1" x14ac:dyDescent="0.25">
      <c r="E332" s="30"/>
      <c r="F332" s="30"/>
      <c r="G332" s="30"/>
      <c r="H332" s="30"/>
      <c r="I332" s="30"/>
      <c r="J332" s="30"/>
    </row>
    <row r="333" spans="5:10" s="1" customFormat="1" x14ac:dyDescent="0.25">
      <c r="E333" s="30"/>
      <c r="F333" s="30"/>
      <c r="G333" s="30"/>
      <c r="H333" s="30"/>
      <c r="I333" s="30"/>
      <c r="J333" s="30"/>
    </row>
    <row r="334" spans="5:10" s="1" customFormat="1" x14ac:dyDescent="0.25">
      <c r="E334" s="30"/>
      <c r="F334" s="30"/>
      <c r="G334" s="30"/>
      <c r="H334" s="30"/>
      <c r="I334" s="30"/>
      <c r="J334" s="30"/>
    </row>
    <row r="335" spans="5:10" s="1" customFormat="1" x14ac:dyDescent="0.25">
      <c r="E335" s="30"/>
      <c r="F335" s="30"/>
      <c r="G335" s="30"/>
      <c r="H335" s="30"/>
      <c r="I335" s="30"/>
      <c r="J335" s="30"/>
    </row>
    <row r="336" spans="5:10" s="1" customFormat="1" x14ac:dyDescent="0.25">
      <c r="E336" s="30"/>
      <c r="F336" s="30"/>
      <c r="G336" s="30"/>
      <c r="H336" s="30"/>
      <c r="I336" s="30"/>
      <c r="J336" s="30"/>
    </row>
    <row r="337" spans="5:10" s="1" customFormat="1" x14ac:dyDescent="0.25">
      <c r="E337" s="30"/>
      <c r="F337" s="30"/>
      <c r="G337" s="30"/>
      <c r="H337" s="30"/>
      <c r="I337" s="30"/>
      <c r="J337" s="30"/>
    </row>
    <row r="338" spans="5:10" s="1" customFormat="1" x14ac:dyDescent="0.25">
      <c r="E338" s="30"/>
      <c r="F338" s="30"/>
      <c r="G338" s="30"/>
      <c r="H338" s="30"/>
      <c r="I338" s="30"/>
      <c r="J338" s="30"/>
    </row>
    <row r="339" spans="5:10" s="1" customFormat="1" x14ac:dyDescent="0.25">
      <c r="E339" s="30"/>
      <c r="F339" s="30"/>
      <c r="G339" s="30"/>
      <c r="H339" s="30"/>
      <c r="I339" s="30"/>
      <c r="J339" s="30"/>
    </row>
    <row r="340" spans="5:10" s="1" customFormat="1" x14ac:dyDescent="0.25">
      <c r="E340" s="30"/>
      <c r="F340" s="30"/>
      <c r="G340" s="30"/>
      <c r="H340" s="30"/>
      <c r="I340" s="30"/>
      <c r="J340" s="30"/>
    </row>
    <row r="341" spans="5:10" s="1" customFormat="1" x14ac:dyDescent="0.25">
      <c r="E341" s="30"/>
      <c r="F341" s="30"/>
      <c r="G341" s="30"/>
      <c r="H341" s="30"/>
      <c r="I341" s="30"/>
      <c r="J341" s="30"/>
    </row>
    <row r="342" spans="5:10" s="1" customFormat="1" x14ac:dyDescent="0.25">
      <c r="E342" s="30"/>
      <c r="F342" s="30"/>
      <c r="G342" s="30"/>
      <c r="H342" s="30"/>
      <c r="I342" s="30"/>
      <c r="J342" s="30"/>
    </row>
    <row r="343" spans="5:10" s="1" customFormat="1" x14ac:dyDescent="0.25">
      <c r="E343" s="30"/>
      <c r="F343" s="30"/>
      <c r="G343" s="30"/>
      <c r="H343" s="30"/>
      <c r="I343" s="30"/>
      <c r="J343" s="30"/>
    </row>
    <row r="344" spans="5:10" s="1" customFormat="1" x14ac:dyDescent="0.25">
      <c r="E344" s="30"/>
      <c r="F344" s="30"/>
      <c r="G344" s="30"/>
      <c r="H344" s="30"/>
      <c r="I344" s="30"/>
      <c r="J344" s="30"/>
    </row>
    <row r="345" spans="5:10" s="1" customFormat="1" x14ac:dyDescent="0.25">
      <c r="E345" s="30"/>
      <c r="F345" s="30"/>
      <c r="G345" s="30"/>
      <c r="H345" s="30"/>
      <c r="I345" s="30"/>
      <c r="J345" s="30"/>
    </row>
    <row r="346" spans="5:10" s="1" customFormat="1" x14ac:dyDescent="0.25">
      <c r="E346" s="30"/>
      <c r="F346" s="30"/>
      <c r="G346" s="30"/>
      <c r="H346" s="30"/>
      <c r="I346" s="30"/>
      <c r="J346" s="30"/>
    </row>
    <row r="347" spans="5:10" s="1" customFormat="1" x14ac:dyDescent="0.25">
      <c r="E347" s="30"/>
      <c r="F347" s="30"/>
      <c r="G347" s="30"/>
      <c r="H347" s="30"/>
      <c r="I347" s="30"/>
      <c r="J347" s="30"/>
    </row>
    <row r="348" spans="5:10" s="1" customFormat="1" x14ac:dyDescent="0.25">
      <c r="E348" s="30"/>
      <c r="F348" s="30"/>
      <c r="G348" s="30"/>
      <c r="H348" s="30"/>
      <c r="I348" s="30"/>
      <c r="J348" s="30"/>
    </row>
    <row r="349" spans="5:10" s="1" customFormat="1" x14ac:dyDescent="0.25">
      <c r="E349" s="30"/>
      <c r="F349" s="30"/>
      <c r="G349" s="30"/>
      <c r="H349" s="30"/>
      <c r="I349" s="30"/>
      <c r="J349" s="30"/>
    </row>
    <row r="350" spans="5:10" s="1" customFormat="1" x14ac:dyDescent="0.25">
      <c r="E350" s="30"/>
      <c r="F350" s="30"/>
      <c r="G350" s="30"/>
      <c r="H350" s="30"/>
      <c r="I350" s="30"/>
      <c r="J350" s="30"/>
    </row>
    <row r="351" spans="5:10" s="1" customFormat="1" x14ac:dyDescent="0.25">
      <c r="E351" s="30"/>
      <c r="F351" s="30"/>
      <c r="G351" s="30"/>
      <c r="H351" s="30"/>
      <c r="I351" s="30"/>
      <c r="J351" s="30"/>
    </row>
    <row r="352" spans="5:10" s="1" customFormat="1" x14ac:dyDescent="0.25">
      <c r="E352" s="30"/>
      <c r="F352" s="30"/>
      <c r="G352" s="30"/>
      <c r="H352" s="30"/>
      <c r="I352" s="30"/>
      <c r="J352" s="30"/>
    </row>
    <row r="353" spans="5:10" s="1" customFormat="1" x14ac:dyDescent="0.25">
      <c r="E353" s="30"/>
      <c r="F353" s="30"/>
      <c r="G353" s="30"/>
      <c r="H353" s="30"/>
      <c r="I353" s="30"/>
      <c r="J353" s="30"/>
    </row>
    <row r="354" spans="5:10" s="1" customFormat="1" x14ac:dyDescent="0.25">
      <c r="E354" s="30"/>
      <c r="F354" s="30"/>
      <c r="G354" s="30"/>
      <c r="H354" s="30"/>
      <c r="I354" s="30"/>
      <c r="J354" s="30"/>
    </row>
    <row r="355" spans="5:10" s="1" customFormat="1" x14ac:dyDescent="0.25">
      <c r="E355" s="30"/>
      <c r="F355" s="30"/>
      <c r="G355" s="30"/>
      <c r="H355" s="30"/>
      <c r="I355" s="30"/>
      <c r="J355" s="30"/>
    </row>
    <row r="356" spans="5:10" s="1" customFormat="1" x14ac:dyDescent="0.25">
      <c r="E356" s="30"/>
      <c r="F356" s="30"/>
      <c r="G356" s="30"/>
      <c r="H356" s="30"/>
      <c r="I356" s="30"/>
      <c r="J356" s="30"/>
    </row>
    <row r="357" spans="5:10" s="1" customFormat="1" x14ac:dyDescent="0.25">
      <c r="E357" s="30"/>
      <c r="F357" s="30"/>
      <c r="G357" s="30"/>
      <c r="H357" s="30"/>
      <c r="I357" s="30"/>
      <c r="J357" s="30"/>
    </row>
    <row r="358" spans="5:10" s="1" customFormat="1" x14ac:dyDescent="0.25">
      <c r="E358" s="30"/>
      <c r="F358" s="30"/>
      <c r="G358" s="30"/>
      <c r="H358" s="30"/>
      <c r="I358" s="30"/>
      <c r="J358" s="30"/>
    </row>
    <row r="359" spans="5:10" s="1" customFormat="1" x14ac:dyDescent="0.25">
      <c r="E359" s="30"/>
      <c r="F359" s="30"/>
      <c r="G359" s="30"/>
      <c r="H359" s="30"/>
      <c r="I359" s="30"/>
      <c r="J359" s="30"/>
    </row>
    <row r="360" spans="5:10" s="1" customFormat="1" x14ac:dyDescent="0.25">
      <c r="E360" s="30"/>
      <c r="F360" s="30"/>
      <c r="G360" s="30"/>
      <c r="H360" s="30"/>
      <c r="I360" s="30"/>
      <c r="J360" s="30"/>
    </row>
    <row r="361" spans="5:10" s="1" customFormat="1" x14ac:dyDescent="0.25">
      <c r="E361" s="30"/>
      <c r="F361" s="30"/>
      <c r="G361" s="30"/>
      <c r="H361" s="30"/>
      <c r="I361" s="30"/>
      <c r="J361" s="30"/>
    </row>
    <row r="362" spans="5:10" s="1" customFormat="1" x14ac:dyDescent="0.25">
      <c r="E362" s="30"/>
      <c r="F362" s="30"/>
      <c r="G362" s="30"/>
      <c r="H362" s="30"/>
      <c r="I362" s="30"/>
      <c r="J362" s="30"/>
    </row>
    <row r="363" spans="5:10" s="1" customFormat="1" x14ac:dyDescent="0.25">
      <c r="E363" s="30"/>
      <c r="F363" s="30"/>
      <c r="G363" s="30"/>
      <c r="H363" s="30"/>
      <c r="I363" s="30"/>
      <c r="J363" s="30"/>
    </row>
    <row r="364" spans="5:10" s="1" customFormat="1" x14ac:dyDescent="0.25">
      <c r="E364" s="30"/>
      <c r="F364" s="30"/>
      <c r="G364" s="30"/>
      <c r="H364" s="30"/>
      <c r="I364" s="30"/>
      <c r="J364" s="30"/>
    </row>
    <row r="365" spans="5:10" s="1" customFormat="1" x14ac:dyDescent="0.25">
      <c r="E365" s="30"/>
      <c r="F365" s="30"/>
      <c r="G365" s="30"/>
      <c r="H365" s="30"/>
      <c r="I365" s="30"/>
      <c r="J365" s="30"/>
    </row>
    <row r="366" spans="5:10" s="1" customFormat="1" x14ac:dyDescent="0.25">
      <c r="E366" s="30"/>
      <c r="F366" s="30"/>
      <c r="G366" s="30"/>
      <c r="H366" s="30"/>
      <c r="I366" s="30"/>
      <c r="J366" s="30"/>
    </row>
    <row r="367" spans="5:10" s="1" customFormat="1" x14ac:dyDescent="0.25">
      <c r="E367" s="30"/>
      <c r="F367" s="30"/>
      <c r="G367" s="30"/>
      <c r="H367" s="30"/>
      <c r="I367" s="30"/>
      <c r="J367" s="30"/>
    </row>
    <row r="368" spans="5:10" s="1" customFormat="1" x14ac:dyDescent="0.25">
      <c r="E368" s="30"/>
      <c r="F368" s="30"/>
      <c r="G368" s="30"/>
      <c r="H368" s="30"/>
      <c r="I368" s="30"/>
      <c r="J368" s="30"/>
    </row>
    <row r="369" spans="5:10" s="1" customFormat="1" x14ac:dyDescent="0.25">
      <c r="E369" s="30"/>
      <c r="F369" s="30"/>
      <c r="G369" s="30"/>
      <c r="H369" s="30"/>
      <c r="I369" s="30"/>
      <c r="J369" s="30"/>
    </row>
    <row r="370" spans="5:10" s="1" customFormat="1" x14ac:dyDescent="0.25">
      <c r="E370" s="30"/>
      <c r="F370" s="30"/>
      <c r="G370" s="30"/>
      <c r="H370" s="30"/>
      <c r="I370" s="30"/>
      <c r="J370" s="30"/>
    </row>
    <row r="371" spans="5:10" s="1" customFormat="1" x14ac:dyDescent="0.25">
      <c r="E371" s="30"/>
      <c r="F371" s="30"/>
      <c r="G371" s="30"/>
      <c r="H371" s="30"/>
      <c r="I371" s="30"/>
      <c r="J371" s="30"/>
    </row>
    <row r="372" spans="5:10" s="1" customFormat="1" x14ac:dyDescent="0.25">
      <c r="E372" s="30"/>
      <c r="F372" s="30"/>
      <c r="G372" s="30"/>
      <c r="H372" s="30"/>
      <c r="I372" s="30"/>
      <c r="J372" s="30"/>
    </row>
    <row r="373" spans="5:10" s="1" customFormat="1" x14ac:dyDescent="0.25">
      <c r="E373" s="30"/>
      <c r="F373" s="30"/>
      <c r="G373" s="30"/>
      <c r="H373" s="30"/>
      <c r="I373" s="30"/>
      <c r="J373" s="30"/>
    </row>
    <row r="374" spans="5:10" s="1" customFormat="1" x14ac:dyDescent="0.25">
      <c r="E374" s="30"/>
      <c r="F374" s="30"/>
      <c r="G374" s="30"/>
      <c r="H374" s="30"/>
      <c r="I374" s="30"/>
      <c r="J374" s="30"/>
    </row>
    <row r="375" spans="5:10" s="1" customFormat="1" x14ac:dyDescent="0.25">
      <c r="E375" s="30"/>
      <c r="F375" s="30"/>
      <c r="G375" s="30"/>
      <c r="H375" s="30"/>
      <c r="I375" s="30"/>
      <c r="J375" s="30"/>
    </row>
    <row r="376" spans="5:10" s="1" customFormat="1" x14ac:dyDescent="0.25">
      <c r="E376" s="30"/>
      <c r="F376" s="30"/>
      <c r="G376" s="30"/>
      <c r="H376" s="30"/>
      <c r="I376" s="30"/>
      <c r="J376" s="30"/>
    </row>
    <row r="377" spans="5:10" s="1" customFormat="1" x14ac:dyDescent="0.25">
      <c r="E377" s="30"/>
      <c r="F377" s="30"/>
      <c r="G377" s="30"/>
      <c r="H377" s="30"/>
      <c r="I377" s="30"/>
      <c r="J377" s="30"/>
    </row>
    <row r="378" spans="5:10" s="1" customFormat="1" x14ac:dyDescent="0.25">
      <c r="E378" s="30"/>
      <c r="F378" s="30"/>
      <c r="G378" s="30"/>
      <c r="H378" s="30"/>
      <c r="I378" s="30"/>
      <c r="J378" s="30"/>
    </row>
    <row r="379" spans="5:10" s="1" customFormat="1" x14ac:dyDescent="0.25">
      <c r="E379" s="30"/>
      <c r="F379" s="30"/>
      <c r="G379" s="30"/>
      <c r="H379" s="30"/>
      <c r="I379" s="30"/>
      <c r="J379" s="30"/>
    </row>
    <row r="380" spans="5:10" s="1" customFormat="1" x14ac:dyDescent="0.25">
      <c r="E380" s="30"/>
      <c r="F380" s="30"/>
      <c r="G380" s="30"/>
      <c r="H380" s="30"/>
      <c r="I380" s="30"/>
      <c r="J380" s="30"/>
    </row>
    <row r="381" spans="5:10" s="1" customFormat="1" x14ac:dyDescent="0.25">
      <c r="E381" s="30"/>
      <c r="F381" s="30"/>
      <c r="G381" s="30"/>
      <c r="H381" s="30"/>
      <c r="I381" s="30"/>
      <c r="J381" s="30"/>
    </row>
    <row r="382" spans="5:10" s="1" customFormat="1" x14ac:dyDescent="0.25">
      <c r="E382" s="30"/>
      <c r="F382" s="30"/>
      <c r="G382" s="30"/>
      <c r="H382" s="30"/>
      <c r="I382" s="30"/>
      <c r="J382" s="30"/>
    </row>
  </sheetData>
  <mergeCells count="15">
    <mergeCell ref="F169:J169"/>
    <mergeCell ref="A9:J9"/>
    <mergeCell ref="A10:A11"/>
    <mergeCell ref="B10:B11"/>
    <mergeCell ref="C10:C11"/>
    <mergeCell ref="D10:D11"/>
    <mergeCell ref="E10:F10"/>
    <mergeCell ref="G10:H10"/>
    <mergeCell ref="I10:J10"/>
    <mergeCell ref="A7:J7"/>
    <mergeCell ref="A1:J1"/>
    <mergeCell ref="A2:J2"/>
    <mergeCell ref="A3:J3"/>
    <mergeCell ref="A4:J4"/>
    <mergeCell ref="A5:J5"/>
  </mergeCells>
  <conditionalFormatting sqref="M73:M134 Q73:Q134 O73:O134 O136:O165 Q136:Q165 M136:M165 O15:O71 Q15:Q71 M15:M71">
    <cfRule type="cellIs" dxfId="3" priority="4" stopIfTrue="1" operator="lessThan">
      <formula>0</formula>
    </cfRule>
  </conditionalFormatting>
  <conditionalFormatting sqref="E175 G175 I175">
    <cfRule type="cellIs" dxfId="2" priority="3" stopIfTrue="1" operator="equal">
      <formula>0</formula>
    </cfRule>
  </conditionalFormatting>
  <conditionalFormatting sqref="Q135 O135 M135">
    <cfRule type="cellIs" dxfId="1" priority="2" stopIfTrue="1" operator="lessThan">
      <formula>0</formula>
    </cfRule>
  </conditionalFormatting>
  <conditionalFormatting sqref="O72 Q72 M72">
    <cfRule type="cellIs" dxfId="0" priority="1" stopIfTrue="1" operator="lessThan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Поправка №2</vt:lpstr>
      <vt:lpstr>Поправка №3</vt:lpstr>
      <vt:lpstr>Поправка №3 (2)</vt:lpstr>
      <vt:lpstr>'Поправка №2'!Заголовки_для_печати</vt:lpstr>
      <vt:lpstr>'Поправка №3'!Заголовки_для_печати</vt:lpstr>
      <vt:lpstr>'Поправка №3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2024-09-12T11:13:13Z</cp:lastPrinted>
  <dcterms:created xsi:type="dcterms:W3CDTF">2020-12-15T09:22:44Z</dcterms:created>
  <dcterms:modified xsi:type="dcterms:W3CDTF">2024-11-14T07:21:10Z</dcterms:modified>
</cp:coreProperties>
</file>